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showInkAnnotation="0" defaultThemeVersion="124226"/>
  <bookViews>
    <workbookView xWindow="15" yWindow="435" windowWidth="11250" windowHeight="9390" tabRatio="631"/>
  </bookViews>
  <sheets>
    <sheet name="5.3" sheetId="214" r:id="rId1"/>
  </sheets>
  <definedNames>
    <definedName name="_xlnm._FilterDatabase" localSheetId="0" hidden="1">'5.3'!$C$19:$AL$150</definedName>
    <definedName name="_xlnm.Print_Area" localSheetId="0">'5.3'!$A$1:$AL$151</definedName>
  </definedNames>
  <calcPr calcId="125725"/>
</workbook>
</file>

<file path=xl/calcChain.xml><?xml version="1.0" encoding="utf-8"?>
<calcChain xmlns="http://schemas.openxmlformats.org/spreadsheetml/2006/main">
  <c r="E56" i="214"/>
  <c r="I56"/>
  <c r="U56"/>
  <c r="Y56"/>
  <c r="E58"/>
  <c r="F58"/>
  <c r="F56" s="1"/>
  <c r="G58"/>
  <c r="H58"/>
  <c r="H56" s="1"/>
  <c r="I58"/>
  <c r="J58"/>
  <c r="J56" s="1"/>
  <c r="K58"/>
  <c r="K56" s="1"/>
  <c r="L58"/>
  <c r="L56" s="1"/>
  <c r="M58"/>
  <c r="M56" s="1"/>
  <c r="N58"/>
  <c r="N56" s="1"/>
  <c r="O58"/>
  <c r="O56" s="1"/>
  <c r="P58"/>
  <c r="P56" s="1"/>
  <c r="Q58"/>
  <c r="Q56" s="1"/>
  <c r="R58"/>
  <c r="R56" s="1"/>
  <c r="S58"/>
  <c r="S56" s="1"/>
  <c r="T58"/>
  <c r="T56" s="1"/>
  <c r="U58"/>
  <c r="V58"/>
  <c r="V56" s="1"/>
  <c r="W58"/>
  <c r="W56" s="1"/>
  <c r="X58"/>
  <c r="X56" s="1"/>
  <c r="Y58"/>
  <c r="Z58"/>
  <c r="Z56" s="1"/>
  <c r="AA58"/>
  <c r="AA56" s="1"/>
  <c r="AB58"/>
  <c r="AB56" s="1"/>
  <c r="AC58"/>
  <c r="AC56" s="1"/>
  <c r="AD58"/>
  <c r="AD56" s="1"/>
  <c r="AE58"/>
  <c r="AE56" s="1"/>
  <c r="D58"/>
  <c r="D56" s="1"/>
  <c r="AL64"/>
  <c r="AK64"/>
  <c r="AJ64"/>
  <c r="AI64"/>
  <c r="AH64"/>
  <c r="AG64"/>
  <c r="AF64"/>
  <c r="AL65"/>
  <c r="AK65"/>
  <c r="AJ65"/>
  <c r="AI65"/>
  <c r="AH65"/>
  <c r="AG65"/>
  <c r="AF65"/>
  <c r="AL63"/>
  <c r="AK63"/>
  <c r="AJ63"/>
  <c r="AI63"/>
  <c r="AH63"/>
  <c r="AG63"/>
  <c r="AF63"/>
  <c r="AL62"/>
  <c r="AK62"/>
  <c r="AJ62"/>
  <c r="AI62"/>
  <c r="AH62"/>
  <c r="AG62"/>
  <c r="AF62"/>
  <c r="AL61"/>
  <c r="AK61"/>
  <c r="AJ61"/>
  <c r="AI61"/>
  <c r="AH61"/>
  <c r="AG61"/>
  <c r="AF61"/>
  <c r="AL60"/>
  <c r="AK60"/>
  <c r="AJ60"/>
  <c r="AI60"/>
  <c r="AH60"/>
  <c r="AG60"/>
  <c r="AF60"/>
  <c r="AL59"/>
  <c r="AK59"/>
  <c r="AJ59"/>
  <c r="AI59"/>
  <c r="AH59"/>
  <c r="AG59"/>
  <c r="AF59"/>
  <c r="AF74"/>
  <c r="AG74"/>
  <c r="AG72" s="1"/>
  <c r="AH74"/>
  <c r="AI74"/>
  <c r="AJ74"/>
  <c r="AJ72" s="1"/>
  <c r="AK74"/>
  <c r="AK72" s="1"/>
  <c r="AL74"/>
  <c r="AG73"/>
  <c r="AH73"/>
  <c r="AH72" s="1"/>
  <c r="AI73"/>
  <c r="AI72" s="1"/>
  <c r="AJ73"/>
  <c r="AK73"/>
  <c r="AL73"/>
  <c r="AL72" s="1"/>
  <c r="AF73"/>
  <c r="AE149"/>
  <c r="AE36" s="1"/>
  <c r="AD149"/>
  <c r="AD36" s="1"/>
  <c r="AC149"/>
  <c r="AC36" s="1"/>
  <c r="AB149"/>
  <c r="AA149"/>
  <c r="AA36" s="1"/>
  <c r="Z149"/>
  <c r="Z36" s="1"/>
  <c r="Y149"/>
  <c r="Y36" s="1"/>
  <c r="AE145"/>
  <c r="AE35" s="1"/>
  <c r="AD145"/>
  <c r="AD35" s="1"/>
  <c r="AC145"/>
  <c r="AC35" s="1"/>
  <c r="AB145"/>
  <c r="AB35" s="1"/>
  <c r="AA145"/>
  <c r="AA35" s="1"/>
  <c r="Z145"/>
  <c r="Z35" s="1"/>
  <c r="Y145"/>
  <c r="Y35" s="1"/>
  <c r="AE142"/>
  <c r="AE138" s="1"/>
  <c r="AE33" s="1"/>
  <c r="AD142"/>
  <c r="AC142"/>
  <c r="AC138" s="1"/>
  <c r="AC33" s="1"/>
  <c r="AB142"/>
  <c r="AB138" s="1"/>
  <c r="AB33" s="1"/>
  <c r="AA142"/>
  <c r="AA138" s="1"/>
  <c r="AA33" s="1"/>
  <c r="Z142"/>
  <c r="Z138" s="1"/>
  <c r="Z33" s="1"/>
  <c r="Y142"/>
  <c r="Y138" s="1"/>
  <c r="Y33" s="1"/>
  <c r="AD138"/>
  <c r="AD33" s="1"/>
  <c r="AE135"/>
  <c r="AD135"/>
  <c r="AC135"/>
  <c r="AB135"/>
  <c r="AA135"/>
  <c r="Z135"/>
  <c r="Y135"/>
  <c r="AE132"/>
  <c r="AD132"/>
  <c r="AC132"/>
  <c r="AC131" s="1"/>
  <c r="AC32" s="1"/>
  <c r="AB132"/>
  <c r="AB131" s="1"/>
  <c r="AB32" s="1"/>
  <c r="AA132"/>
  <c r="Z132"/>
  <c r="Y132"/>
  <c r="AE126"/>
  <c r="AE31" s="1"/>
  <c r="AD126"/>
  <c r="AD31" s="1"/>
  <c r="AC126"/>
  <c r="AC31" s="1"/>
  <c r="AB126"/>
  <c r="AB31" s="1"/>
  <c r="AA126"/>
  <c r="AA31" s="1"/>
  <c r="Z126"/>
  <c r="Z31" s="1"/>
  <c r="Y126"/>
  <c r="Y31" s="1"/>
  <c r="Z124"/>
  <c r="AG124" s="1"/>
  <c r="Z119"/>
  <c r="AE117"/>
  <c r="AE113" s="1"/>
  <c r="AE30" s="1"/>
  <c r="AD117"/>
  <c r="AD113" s="1"/>
  <c r="AD30" s="1"/>
  <c r="AC117"/>
  <c r="AC113" s="1"/>
  <c r="AC30" s="1"/>
  <c r="AB117"/>
  <c r="AA117"/>
  <c r="AA113" s="1"/>
  <c r="AA30" s="1"/>
  <c r="Y117"/>
  <c r="Y113" s="1"/>
  <c r="Y30" s="1"/>
  <c r="AB113"/>
  <c r="AB30" s="1"/>
  <c r="AE106"/>
  <c r="AD106"/>
  <c r="AC106"/>
  <c r="AB106"/>
  <c r="AA106"/>
  <c r="Z106"/>
  <c r="Y106"/>
  <c r="AE103"/>
  <c r="AD103"/>
  <c r="AC103"/>
  <c r="AB103"/>
  <c r="AB99" s="1"/>
  <c r="AA103"/>
  <c r="Z103"/>
  <c r="Y103"/>
  <c r="AE100"/>
  <c r="AD100"/>
  <c r="AC100"/>
  <c r="AB100"/>
  <c r="AA100"/>
  <c r="Z100"/>
  <c r="Y100"/>
  <c r="AE91"/>
  <c r="AD91"/>
  <c r="AD27" s="1"/>
  <c r="AC91"/>
  <c r="AC27" s="1"/>
  <c r="AB91"/>
  <c r="AA91"/>
  <c r="Z91"/>
  <c r="Z27" s="1"/>
  <c r="Y91"/>
  <c r="Y27" s="1"/>
  <c r="Z89"/>
  <c r="AE86"/>
  <c r="AE25" s="1"/>
  <c r="AD86"/>
  <c r="AD25" s="1"/>
  <c r="AC86"/>
  <c r="AC25" s="1"/>
  <c r="AB86"/>
  <c r="AA86"/>
  <c r="Z86"/>
  <c r="Z25" s="1"/>
  <c r="Y86"/>
  <c r="Y25" s="1"/>
  <c r="AE83"/>
  <c r="AD83"/>
  <c r="AC83"/>
  <c r="AB83"/>
  <c r="AA83"/>
  <c r="Z83"/>
  <c r="Y83"/>
  <c r="AE80"/>
  <c r="AD80"/>
  <c r="AC80"/>
  <c r="AC79" s="1"/>
  <c r="AB80"/>
  <c r="AB79" s="1"/>
  <c r="AA80"/>
  <c r="AA79" s="1"/>
  <c r="Z80"/>
  <c r="Y80"/>
  <c r="Y79" s="1"/>
  <c r="AE79"/>
  <c r="AD79"/>
  <c r="Z79"/>
  <c r="AE75"/>
  <c r="AD75"/>
  <c r="AC75"/>
  <c r="AB75"/>
  <c r="AA75"/>
  <c r="Z75"/>
  <c r="Y75"/>
  <c r="AE72"/>
  <c r="AD72"/>
  <c r="AC72"/>
  <c r="AB72"/>
  <c r="AA72"/>
  <c r="Z72"/>
  <c r="Y72"/>
  <c r="Z71"/>
  <c r="Z68" s="1"/>
  <c r="AE68"/>
  <c r="AD68"/>
  <c r="AD67" s="1"/>
  <c r="AD66" s="1"/>
  <c r="AC68"/>
  <c r="AC67" s="1"/>
  <c r="AB68"/>
  <c r="AB67" s="1"/>
  <c r="AA68"/>
  <c r="AA67" s="1"/>
  <c r="Y68"/>
  <c r="AE67"/>
  <c r="AE40"/>
  <c r="AE39" s="1"/>
  <c r="AA40"/>
  <c r="AA39" s="1"/>
  <c r="Z40"/>
  <c r="AD40"/>
  <c r="AD39" s="1"/>
  <c r="AB36"/>
  <c r="AE34"/>
  <c r="AD34"/>
  <c r="AC34"/>
  <c r="AB34"/>
  <c r="AA34"/>
  <c r="Z34"/>
  <c r="Y34"/>
  <c r="AE27"/>
  <c r="AB27"/>
  <c r="AA27"/>
  <c r="AE26"/>
  <c r="AD26"/>
  <c r="AC26"/>
  <c r="AB26"/>
  <c r="AA26"/>
  <c r="Z26"/>
  <c r="Y26"/>
  <c r="AB25"/>
  <c r="AA25"/>
  <c r="AE24"/>
  <c r="AD24"/>
  <c r="AC24"/>
  <c r="AB24"/>
  <c r="AA24"/>
  <c r="Z24"/>
  <c r="Y24"/>
  <c r="E117"/>
  <c r="E113" s="1"/>
  <c r="E30" s="1"/>
  <c r="F117"/>
  <c r="F113" s="1"/>
  <c r="F30" s="1"/>
  <c r="G117"/>
  <c r="G113" s="1"/>
  <c r="G30" s="1"/>
  <c r="H117"/>
  <c r="I117"/>
  <c r="J117"/>
  <c r="J113" s="1"/>
  <c r="J30" s="1"/>
  <c r="K117"/>
  <c r="K113" s="1"/>
  <c r="K30" s="1"/>
  <c r="L117"/>
  <c r="M117"/>
  <c r="M113" s="1"/>
  <c r="M30" s="1"/>
  <c r="N117"/>
  <c r="N113" s="1"/>
  <c r="N30" s="1"/>
  <c r="O117"/>
  <c r="O113" s="1"/>
  <c r="O30" s="1"/>
  <c r="P117"/>
  <c r="Q117"/>
  <c r="R117"/>
  <c r="R113" s="1"/>
  <c r="R30" s="1"/>
  <c r="S117"/>
  <c r="S113" s="1"/>
  <c r="S30" s="1"/>
  <c r="T117"/>
  <c r="U117"/>
  <c r="U113" s="1"/>
  <c r="U30" s="1"/>
  <c r="V117"/>
  <c r="V113" s="1"/>
  <c r="V30" s="1"/>
  <c r="W117"/>
  <c r="W113" s="1"/>
  <c r="W30" s="1"/>
  <c r="X117"/>
  <c r="D117"/>
  <c r="E149"/>
  <c r="E36" s="1"/>
  <c r="F149"/>
  <c r="F36" s="1"/>
  <c r="G149"/>
  <c r="H149"/>
  <c r="I149"/>
  <c r="J149"/>
  <c r="J36" s="1"/>
  <c r="K149"/>
  <c r="L149"/>
  <c r="L36" s="1"/>
  <c r="M149"/>
  <c r="M36" s="1"/>
  <c r="N149"/>
  <c r="N36" s="1"/>
  <c r="O149"/>
  <c r="O36" s="1"/>
  <c r="P149"/>
  <c r="Q149"/>
  <c r="Q36" s="1"/>
  <c r="R149"/>
  <c r="R36" s="1"/>
  <c r="S149"/>
  <c r="S36" s="1"/>
  <c r="T149"/>
  <c r="T36" s="1"/>
  <c r="U149"/>
  <c r="U36" s="1"/>
  <c r="V149"/>
  <c r="V36" s="1"/>
  <c r="W149"/>
  <c r="X149"/>
  <c r="X36" s="1"/>
  <c r="D149"/>
  <c r="D36" s="1"/>
  <c r="AF119"/>
  <c r="AG119"/>
  <c r="AH119"/>
  <c r="AI119"/>
  <c r="AJ119"/>
  <c r="AK119"/>
  <c r="AL119"/>
  <c r="AF120"/>
  <c r="AG120"/>
  <c r="AH120"/>
  <c r="AI120"/>
  <c r="AJ120"/>
  <c r="AK120"/>
  <c r="AL120"/>
  <c r="AF121"/>
  <c r="AG121"/>
  <c r="AH121"/>
  <c r="AI121"/>
  <c r="AJ121"/>
  <c r="AK121"/>
  <c r="AL121"/>
  <c r="AF122"/>
  <c r="AG122"/>
  <c r="AH122"/>
  <c r="AI122"/>
  <c r="AJ122"/>
  <c r="AK122"/>
  <c r="AL122"/>
  <c r="AF123"/>
  <c r="AG123"/>
  <c r="AH123"/>
  <c r="AI123"/>
  <c r="AJ123"/>
  <c r="AK123"/>
  <c r="AL123"/>
  <c r="AF124"/>
  <c r="AH124"/>
  <c r="AI124"/>
  <c r="AJ124"/>
  <c r="AK124"/>
  <c r="AL124"/>
  <c r="AF125"/>
  <c r="AG125"/>
  <c r="AH125"/>
  <c r="AI125"/>
  <c r="AJ125"/>
  <c r="AK125"/>
  <c r="AL125"/>
  <c r="AF118"/>
  <c r="AF151"/>
  <c r="AG151"/>
  <c r="AH151"/>
  <c r="AI151"/>
  <c r="AJ151"/>
  <c r="AK151"/>
  <c r="AL151"/>
  <c r="AL150"/>
  <c r="AK150"/>
  <c r="AK149" s="1"/>
  <c r="AJ150"/>
  <c r="AI150"/>
  <c r="AH150"/>
  <c r="AG150"/>
  <c r="AG149" s="1"/>
  <c r="AF150"/>
  <c r="AL148"/>
  <c r="AK148"/>
  <c r="AJ148"/>
  <c r="AI148"/>
  <c r="AH148"/>
  <c r="AG148"/>
  <c r="AF148"/>
  <c r="AL147"/>
  <c r="AK147"/>
  <c r="AJ147"/>
  <c r="AI147"/>
  <c r="AH147"/>
  <c r="AG147"/>
  <c r="AF147"/>
  <c r="AL146"/>
  <c r="AK146"/>
  <c r="AJ146"/>
  <c r="AI146"/>
  <c r="AH146"/>
  <c r="AG146"/>
  <c r="AF146"/>
  <c r="AL143"/>
  <c r="AL142" s="1"/>
  <c r="AL138" s="1"/>
  <c r="AL33" s="1"/>
  <c r="AK143"/>
  <c r="AK142" s="1"/>
  <c r="AK138" s="1"/>
  <c r="AK33" s="1"/>
  <c r="AJ143"/>
  <c r="AJ142" s="1"/>
  <c r="AJ138" s="1"/>
  <c r="AJ33" s="1"/>
  <c r="AI143"/>
  <c r="AI142" s="1"/>
  <c r="AI138" s="1"/>
  <c r="AI33" s="1"/>
  <c r="AH143"/>
  <c r="AH142" s="1"/>
  <c r="AH138" s="1"/>
  <c r="AH33" s="1"/>
  <c r="AG143"/>
  <c r="AG142" s="1"/>
  <c r="AG138" s="1"/>
  <c r="AG33" s="1"/>
  <c r="AF143"/>
  <c r="AF142" s="1"/>
  <c r="AF138" s="1"/>
  <c r="AF33" s="1"/>
  <c r="AL118"/>
  <c r="AK118"/>
  <c r="AJ118"/>
  <c r="AI118"/>
  <c r="AH118"/>
  <c r="AG118"/>
  <c r="AL97"/>
  <c r="AK97"/>
  <c r="AJ97"/>
  <c r="AI97"/>
  <c r="AH97"/>
  <c r="AG97"/>
  <c r="AF97"/>
  <c r="AL96"/>
  <c r="AK96"/>
  <c r="AJ96"/>
  <c r="AI96"/>
  <c r="AH96"/>
  <c r="AG96"/>
  <c r="AF96"/>
  <c r="AL95"/>
  <c r="AK95"/>
  <c r="AJ95"/>
  <c r="AI95"/>
  <c r="AH95"/>
  <c r="AG95"/>
  <c r="AF95"/>
  <c r="AL94"/>
  <c r="AK94"/>
  <c r="AJ94"/>
  <c r="AI94"/>
  <c r="AH94"/>
  <c r="AG94"/>
  <c r="AF94"/>
  <c r="AL93"/>
  <c r="AK93"/>
  <c r="AJ93"/>
  <c r="AI93"/>
  <c r="AH93"/>
  <c r="AG93"/>
  <c r="AF93"/>
  <c r="AL92"/>
  <c r="AK92"/>
  <c r="AJ92"/>
  <c r="AI92"/>
  <c r="AH92"/>
  <c r="AG92"/>
  <c r="AF92"/>
  <c r="AL26"/>
  <c r="AJ26"/>
  <c r="AH26"/>
  <c r="AF26"/>
  <c r="AL89"/>
  <c r="AK89"/>
  <c r="AJ89"/>
  <c r="AI89"/>
  <c r="AH89"/>
  <c r="AF89"/>
  <c r="AL88"/>
  <c r="AK88"/>
  <c r="AJ88"/>
  <c r="AI88"/>
  <c r="AH88"/>
  <c r="AG88"/>
  <c r="AF88"/>
  <c r="AL87"/>
  <c r="AK87"/>
  <c r="AJ87"/>
  <c r="AI87"/>
  <c r="AH87"/>
  <c r="AG87"/>
  <c r="AF87"/>
  <c r="AH81"/>
  <c r="AH80" s="1"/>
  <c r="AH79" s="1"/>
  <c r="AL81"/>
  <c r="AL80" s="1"/>
  <c r="AL79" s="1"/>
  <c r="AK81"/>
  <c r="AK80" s="1"/>
  <c r="AK79" s="1"/>
  <c r="AJ81"/>
  <c r="AJ80" s="1"/>
  <c r="AJ79" s="1"/>
  <c r="AI81"/>
  <c r="AI80" s="1"/>
  <c r="AI79" s="1"/>
  <c r="AG81"/>
  <c r="AG80" s="1"/>
  <c r="AG79" s="1"/>
  <c r="AF81"/>
  <c r="AF80" s="1"/>
  <c r="AF79" s="1"/>
  <c r="AF70"/>
  <c r="AG70"/>
  <c r="AH70"/>
  <c r="AI70"/>
  <c r="AJ70"/>
  <c r="AK70"/>
  <c r="AL70"/>
  <c r="AF71"/>
  <c r="AH71"/>
  <c r="AI71"/>
  <c r="AJ71"/>
  <c r="AK71"/>
  <c r="AL71"/>
  <c r="AG69"/>
  <c r="AH69"/>
  <c r="AI69"/>
  <c r="AJ69"/>
  <c r="AK69"/>
  <c r="AL69"/>
  <c r="AF69"/>
  <c r="AF24"/>
  <c r="AG24"/>
  <c r="AH24"/>
  <c r="AI24"/>
  <c r="AJ24"/>
  <c r="AK24"/>
  <c r="AL24"/>
  <c r="AG26"/>
  <c r="AI26"/>
  <c r="AK26"/>
  <c r="AF34"/>
  <c r="AG34"/>
  <c r="AH34"/>
  <c r="AI34"/>
  <c r="AJ34"/>
  <c r="AK34"/>
  <c r="AL34"/>
  <c r="AF75"/>
  <c r="AG75"/>
  <c r="AH75"/>
  <c r="AI75"/>
  <c r="AJ75"/>
  <c r="AK75"/>
  <c r="AL75"/>
  <c r="AF83"/>
  <c r="AG83"/>
  <c r="AH83"/>
  <c r="AI83"/>
  <c r="AJ83"/>
  <c r="AK83"/>
  <c r="AL83"/>
  <c r="AF100"/>
  <c r="AG100"/>
  <c r="AH100"/>
  <c r="AI100"/>
  <c r="AJ100"/>
  <c r="AK100"/>
  <c r="AL100"/>
  <c r="AF103"/>
  <c r="AG103"/>
  <c r="AH103"/>
  <c r="AI103"/>
  <c r="AJ103"/>
  <c r="AK103"/>
  <c r="AL103"/>
  <c r="AF106"/>
  <c r="AG106"/>
  <c r="AH106"/>
  <c r="AI106"/>
  <c r="AJ106"/>
  <c r="AK106"/>
  <c r="AL106"/>
  <c r="AF126"/>
  <c r="AF31" s="1"/>
  <c r="AG126"/>
  <c r="AG31" s="1"/>
  <c r="AH126"/>
  <c r="AH31" s="1"/>
  <c r="AI126"/>
  <c r="AI31" s="1"/>
  <c r="AJ126"/>
  <c r="AJ31" s="1"/>
  <c r="AK126"/>
  <c r="AK31" s="1"/>
  <c r="AL126"/>
  <c r="AL31" s="1"/>
  <c r="AF132"/>
  <c r="AG132"/>
  <c r="AH132"/>
  <c r="AI132"/>
  <c r="AJ132"/>
  <c r="AK132"/>
  <c r="AL132"/>
  <c r="AF135"/>
  <c r="AG135"/>
  <c r="AH135"/>
  <c r="AI135"/>
  <c r="AJ135"/>
  <c r="AK135"/>
  <c r="AL135"/>
  <c r="D24"/>
  <c r="E24"/>
  <c r="F24"/>
  <c r="G24"/>
  <c r="H24"/>
  <c r="I24"/>
  <c r="J24"/>
  <c r="K24"/>
  <c r="L24"/>
  <c r="M24"/>
  <c r="N24"/>
  <c r="O24"/>
  <c r="P24"/>
  <c r="Q24"/>
  <c r="R24"/>
  <c r="S24"/>
  <c r="T24"/>
  <c r="U24"/>
  <c r="V24"/>
  <c r="W24"/>
  <c r="X24"/>
  <c r="D26"/>
  <c r="E26"/>
  <c r="F26"/>
  <c r="G26"/>
  <c r="H26"/>
  <c r="I26"/>
  <c r="J26"/>
  <c r="K26"/>
  <c r="L26"/>
  <c r="M26"/>
  <c r="N26"/>
  <c r="O26"/>
  <c r="P26"/>
  <c r="Q26"/>
  <c r="R26"/>
  <c r="S26"/>
  <c r="T26"/>
  <c r="U26"/>
  <c r="V26"/>
  <c r="W26"/>
  <c r="X26"/>
  <c r="D34"/>
  <c r="E34"/>
  <c r="F34"/>
  <c r="G34"/>
  <c r="H34"/>
  <c r="I34"/>
  <c r="J34"/>
  <c r="K34"/>
  <c r="L34"/>
  <c r="M34"/>
  <c r="N34"/>
  <c r="O34"/>
  <c r="P34"/>
  <c r="Q34"/>
  <c r="R34"/>
  <c r="S34"/>
  <c r="T34"/>
  <c r="U34"/>
  <c r="V34"/>
  <c r="W34"/>
  <c r="X34"/>
  <c r="H40"/>
  <c r="I40"/>
  <c r="X40"/>
  <c r="L40"/>
  <c r="D68"/>
  <c r="D67" s="1"/>
  <c r="E68"/>
  <c r="F68"/>
  <c r="G68"/>
  <c r="H68"/>
  <c r="H67" s="1"/>
  <c r="I68"/>
  <c r="J68"/>
  <c r="K68"/>
  <c r="L68"/>
  <c r="L67" s="1"/>
  <c r="M68"/>
  <c r="N68"/>
  <c r="O68"/>
  <c r="P68"/>
  <c r="P67" s="1"/>
  <c r="Q68"/>
  <c r="R68"/>
  <c r="S68"/>
  <c r="T68"/>
  <c r="T67" s="1"/>
  <c r="U68"/>
  <c r="V68"/>
  <c r="W68"/>
  <c r="X68"/>
  <c r="X67" s="1"/>
  <c r="D72"/>
  <c r="E72"/>
  <c r="F72"/>
  <c r="G72"/>
  <c r="H72"/>
  <c r="I72"/>
  <c r="J72"/>
  <c r="K72"/>
  <c r="L72"/>
  <c r="M72"/>
  <c r="N72"/>
  <c r="O72"/>
  <c r="P72"/>
  <c r="Q72"/>
  <c r="R72"/>
  <c r="S72"/>
  <c r="T72"/>
  <c r="U72"/>
  <c r="V72"/>
  <c r="W72"/>
  <c r="X72"/>
  <c r="D75"/>
  <c r="E75"/>
  <c r="F75"/>
  <c r="G75"/>
  <c r="H75"/>
  <c r="I75"/>
  <c r="J75"/>
  <c r="K75"/>
  <c r="L75"/>
  <c r="M75"/>
  <c r="N75"/>
  <c r="O75"/>
  <c r="P75"/>
  <c r="Q75"/>
  <c r="R75"/>
  <c r="S75"/>
  <c r="T75"/>
  <c r="U75"/>
  <c r="V75"/>
  <c r="W75"/>
  <c r="X75"/>
  <c r="D80"/>
  <c r="D79" s="1"/>
  <c r="E80"/>
  <c r="E79" s="1"/>
  <c r="F80"/>
  <c r="F79" s="1"/>
  <c r="G80"/>
  <c r="G79" s="1"/>
  <c r="H80"/>
  <c r="H79" s="1"/>
  <c r="I80"/>
  <c r="I79" s="1"/>
  <c r="J80"/>
  <c r="J79" s="1"/>
  <c r="K80"/>
  <c r="K79" s="1"/>
  <c r="L80"/>
  <c r="L79" s="1"/>
  <c r="M80"/>
  <c r="M79" s="1"/>
  <c r="N80"/>
  <c r="N79" s="1"/>
  <c r="O80"/>
  <c r="O79" s="1"/>
  <c r="P80"/>
  <c r="P79" s="1"/>
  <c r="Q80"/>
  <c r="Q79" s="1"/>
  <c r="R80"/>
  <c r="R79" s="1"/>
  <c r="S80"/>
  <c r="S79" s="1"/>
  <c r="T80"/>
  <c r="T79" s="1"/>
  <c r="U80"/>
  <c r="U79" s="1"/>
  <c r="V80"/>
  <c r="V79" s="1"/>
  <c r="W80"/>
  <c r="W79" s="1"/>
  <c r="X80"/>
  <c r="X79" s="1"/>
  <c r="D83"/>
  <c r="E83"/>
  <c r="F83"/>
  <c r="G83"/>
  <c r="H83"/>
  <c r="I83"/>
  <c r="J83"/>
  <c r="K83"/>
  <c r="L83"/>
  <c r="M83"/>
  <c r="N83"/>
  <c r="O83"/>
  <c r="P83"/>
  <c r="Q83"/>
  <c r="R83"/>
  <c r="S83"/>
  <c r="T83"/>
  <c r="U83"/>
  <c r="V83"/>
  <c r="W83"/>
  <c r="X83"/>
  <c r="D86"/>
  <c r="D25" s="1"/>
  <c r="E86"/>
  <c r="E25" s="1"/>
  <c r="F86"/>
  <c r="F25" s="1"/>
  <c r="G86"/>
  <c r="G25" s="1"/>
  <c r="H86"/>
  <c r="H25" s="1"/>
  <c r="I86"/>
  <c r="I25" s="1"/>
  <c r="J86"/>
  <c r="J25" s="1"/>
  <c r="K86"/>
  <c r="K25" s="1"/>
  <c r="L86"/>
  <c r="L25" s="1"/>
  <c r="M86"/>
  <c r="M25" s="1"/>
  <c r="N86"/>
  <c r="N25" s="1"/>
  <c r="O86"/>
  <c r="O25" s="1"/>
  <c r="P86"/>
  <c r="P25" s="1"/>
  <c r="Q86"/>
  <c r="Q25" s="1"/>
  <c r="R86"/>
  <c r="R25" s="1"/>
  <c r="S86"/>
  <c r="S25" s="1"/>
  <c r="T86"/>
  <c r="T25" s="1"/>
  <c r="U86"/>
  <c r="U25" s="1"/>
  <c r="V86"/>
  <c r="V25" s="1"/>
  <c r="W86"/>
  <c r="W25" s="1"/>
  <c r="X86"/>
  <c r="X25" s="1"/>
  <c r="D91"/>
  <c r="D27" s="1"/>
  <c r="E91"/>
  <c r="E27" s="1"/>
  <c r="F91"/>
  <c r="F27" s="1"/>
  <c r="G91"/>
  <c r="G27" s="1"/>
  <c r="H91"/>
  <c r="H27" s="1"/>
  <c r="I91"/>
  <c r="I27" s="1"/>
  <c r="J91"/>
  <c r="J27" s="1"/>
  <c r="K91"/>
  <c r="K27" s="1"/>
  <c r="L91"/>
  <c r="L27" s="1"/>
  <c r="M91"/>
  <c r="M27" s="1"/>
  <c r="N91"/>
  <c r="N27" s="1"/>
  <c r="O91"/>
  <c r="O27" s="1"/>
  <c r="P91"/>
  <c r="P27" s="1"/>
  <c r="Q91"/>
  <c r="Q27" s="1"/>
  <c r="R91"/>
  <c r="R27" s="1"/>
  <c r="S91"/>
  <c r="S27" s="1"/>
  <c r="T91"/>
  <c r="T27" s="1"/>
  <c r="U91"/>
  <c r="U27" s="1"/>
  <c r="V91"/>
  <c r="V27" s="1"/>
  <c r="W91"/>
  <c r="W27" s="1"/>
  <c r="X91"/>
  <c r="X27" s="1"/>
  <c r="D100"/>
  <c r="E100"/>
  <c r="E99" s="1"/>
  <c r="F100"/>
  <c r="G100"/>
  <c r="H100"/>
  <c r="I100"/>
  <c r="I99" s="1"/>
  <c r="J100"/>
  <c r="K100"/>
  <c r="L100"/>
  <c r="M100"/>
  <c r="M99" s="1"/>
  <c r="N100"/>
  <c r="O100"/>
  <c r="P100"/>
  <c r="Q100"/>
  <c r="Q99" s="1"/>
  <c r="R100"/>
  <c r="S100"/>
  <c r="T100"/>
  <c r="U100"/>
  <c r="U99" s="1"/>
  <c r="V100"/>
  <c r="W100"/>
  <c r="X100"/>
  <c r="D103"/>
  <c r="E103"/>
  <c r="F103"/>
  <c r="G103"/>
  <c r="H103"/>
  <c r="I103"/>
  <c r="J103"/>
  <c r="K103"/>
  <c r="L103"/>
  <c r="M103"/>
  <c r="N103"/>
  <c r="O103"/>
  <c r="P103"/>
  <c r="Q103"/>
  <c r="R103"/>
  <c r="S103"/>
  <c r="T103"/>
  <c r="U103"/>
  <c r="V103"/>
  <c r="W103"/>
  <c r="X103"/>
  <c r="D106"/>
  <c r="E106"/>
  <c r="F106"/>
  <c r="G106"/>
  <c r="H106"/>
  <c r="I106"/>
  <c r="J106"/>
  <c r="K106"/>
  <c r="L106"/>
  <c r="M106"/>
  <c r="N106"/>
  <c r="O106"/>
  <c r="P106"/>
  <c r="Q106"/>
  <c r="R106"/>
  <c r="S106"/>
  <c r="T106"/>
  <c r="U106"/>
  <c r="V106"/>
  <c r="W106"/>
  <c r="X106"/>
  <c r="D113"/>
  <c r="D30" s="1"/>
  <c r="H113"/>
  <c r="H30" s="1"/>
  <c r="I113"/>
  <c r="I30" s="1"/>
  <c r="L113"/>
  <c r="L30" s="1"/>
  <c r="P113"/>
  <c r="P30" s="1"/>
  <c r="Q113"/>
  <c r="Q30" s="1"/>
  <c r="T113"/>
  <c r="T30" s="1"/>
  <c r="X113"/>
  <c r="X30" s="1"/>
  <c r="D126"/>
  <c r="D31" s="1"/>
  <c r="E126"/>
  <c r="E31" s="1"/>
  <c r="F126"/>
  <c r="F31" s="1"/>
  <c r="G126"/>
  <c r="G31" s="1"/>
  <c r="H126"/>
  <c r="H31" s="1"/>
  <c r="I126"/>
  <c r="I31" s="1"/>
  <c r="J126"/>
  <c r="J31" s="1"/>
  <c r="K126"/>
  <c r="K31" s="1"/>
  <c r="L126"/>
  <c r="L31" s="1"/>
  <c r="M126"/>
  <c r="M31" s="1"/>
  <c r="N126"/>
  <c r="N31" s="1"/>
  <c r="O126"/>
  <c r="O31" s="1"/>
  <c r="P126"/>
  <c r="P31" s="1"/>
  <c r="Q126"/>
  <c r="Q31" s="1"/>
  <c r="R126"/>
  <c r="R31" s="1"/>
  <c r="S126"/>
  <c r="S31" s="1"/>
  <c r="T126"/>
  <c r="T31" s="1"/>
  <c r="U126"/>
  <c r="U31" s="1"/>
  <c r="V126"/>
  <c r="V31" s="1"/>
  <c r="W126"/>
  <c r="W31" s="1"/>
  <c r="X126"/>
  <c r="X31" s="1"/>
  <c r="D132"/>
  <c r="E132"/>
  <c r="F132"/>
  <c r="G132"/>
  <c r="G131" s="1"/>
  <c r="G32" s="1"/>
  <c r="H132"/>
  <c r="I132"/>
  <c r="J132"/>
  <c r="J131" s="1"/>
  <c r="J32" s="1"/>
  <c r="K132"/>
  <c r="L132"/>
  <c r="M132"/>
  <c r="N132"/>
  <c r="N131" s="1"/>
  <c r="N32" s="1"/>
  <c r="O132"/>
  <c r="P132"/>
  <c r="Q132"/>
  <c r="R132"/>
  <c r="R131" s="1"/>
  <c r="R32" s="1"/>
  <c r="S132"/>
  <c r="T132"/>
  <c r="U132"/>
  <c r="V132"/>
  <c r="V131" s="1"/>
  <c r="V32" s="1"/>
  <c r="W132"/>
  <c r="X132"/>
  <c r="D135"/>
  <c r="E135"/>
  <c r="F135"/>
  <c r="G135"/>
  <c r="H135"/>
  <c r="I135"/>
  <c r="J135"/>
  <c r="K135"/>
  <c r="L135"/>
  <c r="M135"/>
  <c r="N135"/>
  <c r="O135"/>
  <c r="P135"/>
  <c r="Q135"/>
  <c r="R135"/>
  <c r="S135"/>
  <c r="T135"/>
  <c r="U135"/>
  <c r="V135"/>
  <c r="W135"/>
  <c r="X135"/>
  <c r="D142"/>
  <c r="D138" s="1"/>
  <c r="D33" s="1"/>
  <c r="E142"/>
  <c r="E138" s="1"/>
  <c r="E33" s="1"/>
  <c r="F142"/>
  <c r="F138" s="1"/>
  <c r="F33" s="1"/>
  <c r="G142"/>
  <c r="G138" s="1"/>
  <c r="G33" s="1"/>
  <c r="H142"/>
  <c r="H138" s="1"/>
  <c r="H33" s="1"/>
  <c r="I142"/>
  <c r="I138" s="1"/>
  <c r="I33" s="1"/>
  <c r="J142"/>
  <c r="J138" s="1"/>
  <c r="J33" s="1"/>
  <c r="K142"/>
  <c r="K138" s="1"/>
  <c r="K33" s="1"/>
  <c r="L142"/>
  <c r="L138" s="1"/>
  <c r="L33" s="1"/>
  <c r="M142"/>
  <c r="M138" s="1"/>
  <c r="M33" s="1"/>
  <c r="N142"/>
  <c r="N138" s="1"/>
  <c r="N33" s="1"/>
  <c r="O142"/>
  <c r="O138" s="1"/>
  <c r="O33" s="1"/>
  <c r="P142"/>
  <c r="P138" s="1"/>
  <c r="P33" s="1"/>
  <c r="Q142"/>
  <c r="Q138" s="1"/>
  <c r="Q33" s="1"/>
  <c r="R142"/>
  <c r="R138" s="1"/>
  <c r="R33" s="1"/>
  <c r="S142"/>
  <c r="S138" s="1"/>
  <c r="S33" s="1"/>
  <c r="T142"/>
  <c r="T138" s="1"/>
  <c r="T33" s="1"/>
  <c r="U142"/>
  <c r="U138" s="1"/>
  <c r="U33" s="1"/>
  <c r="V142"/>
  <c r="V138" s="1"/>
  <c r="V33" s="1"/>
  <c r="W142"/>
  <c r="W138" s="1"/>
  <c r="W33" s="1"/>
  <c r="X142"/>
  <c r="X138" s="1"/>
  <c r="X33" s="1"/>
  <c r="D145"/>
  <c r="D35" s="1"/>
  <c r="E145"/>
  <c r="E35" s="1"/>
  <c r="F145"/>
  <c r="F35" s="1"/>
  <c r="G145"/>
  <c r="G35" s="1"/>
  <c r="H145"/>
  <c r="H35" s="1"/>
  <c r="I145"/>
  <c r="I35" s="1"/>
  <c r="J145"/>
  <c r="J35" s="1"/>
  <c r="K145"/>
  <c r="K35" s="1"/>
  <c r="L145"/>
  <c r="L35" s="1"/>
  <c r="M145"/>
  <c r="M35" s="1"/>
  <c r="N145"/>
  <c r="N35" s="1"/>
  <c r="O145"/>
  <c r="O35" s="1"/>
  <c r="P145"/>
  <c r="P35" s="1"/>
  <c r="Q145"/>
  <c r="Q35" s="1"/>
  <c r="R145"/>
  <c r="R35" s="1"/>
  <c r="S145"/>
  <c r="S35" s="1"/>
  <c r="T145"/>
  <c r="T35" s="1"/>
  <c r="U145"/>
  <c r="U35" s="1"/>
  <c r="V145"/>
  <c r="V35" s="1"/>
  <c r="W145"/>
  <c r="W35" s="1"/>
  <c r="X145"/>
  <c r="X35" s="1"/>
  <c r="G36"/>
  <c r="H36"/>
  <c r="I36"/>
  <c r="K36"/>
  <c r="P36"/>
  <c r="W36"/>
  <c r="X131" l="1"/>
  <c r="X32" s="1"/>
  <c r="P131"/>
  <c r="P32" s="1"/>
  <c r="D131"/>
  <c r="D32" s="1"/>
  <c r="W131"/>
  <c r="W32" s="1"/>
  <c r="S131"/>
  <c r="S32" s="1"/>
  <c r="O131"/>
  <c r="O32" s="1"/>
  <c r="K131"/>
  <c r="K32" s="1"/>
  <c r="T131"/>
  <c r="T32" s="1"/>
  <c r="L131"/>
  <c r="L32" s="1"/>
  <c r="H131"/>
  <c r="H32" s="1"/>
  <c r="F131"/>
  <c r="F32" s="1"/>
  <c r="AL56"/>
  <c r="AI99"/>
  <c r="AI29" s="1"/>
  <c r="AF117"/>
  <c r="Y131"/>
  <c r="Y32" s="1"/>
  <c r="U67"/>
  <c r="U66" s="1"/>
  <c r="U23" s="1"/>
  <c r="Q67"/>
  <c r="Q66" s="1"/>
  <c r="Q23" s="1"/>
  <c r="M67"/>
  <c r="I67"/>
  <c r="E67"/>
  <c r="AB66"/>
  <c r="Z67"/>
  <c r="AH56"/>
  <c r="AE66"/>
  <c r="AE23" s="1"/>
  <c r="AI58"/>
  <c r="N99"/>
  <c r="N98" s="1"/>
  <c r="J99"/>
  <c r="W67"/>
  <c r="W66" s="1"/>
  <c r="W23" s="1"/>
  <c r="S67"/>
  <c r="S66" s="1"/>
  <c r="S23" s="1"/>
  <c r="O67"/>
  <c r="O66" s="1"/>
  <c r="O23" s="1"/>
  <c r="K67"/>
  <c r="K66" s="1"/>
  <c r="K23" s="1"/>
  <c r="G67"/>
  <c r="G66" s="1"/>
  <c r="G23" s="1"/>
  <c r="AA66"/>
  <c r="AA23" s="1"/>
  <c r="Z131"/>
  <c r="Z32" s="1"/>
  <c r="AD131"/>
  <c r="AD32" s="1"/>
  <c r="AB98"/>
  <c r="AB29"/>
  <c r="AB28" s="1"/>
  <c r="AG56"/>
  <c r="AK56"/>
  <c r="Z39"/>
  <c r="Z22" s="1"/>
  <c r="AF56"/>
  <c r="AJ56"/>
  <c r="AD23"/>
  <c r="AC66"/>
  <c r="AC23" s="1"/>
  <c r="AH58"/>
  <c r="AL58"/>
  <c r="AJ99"/>
  <c r="AJ29" s="1"/>
  <c r="AF99"/>
  <c r="AF29" s="1"/>
  <c r="AJ117"/>
  <c r="AK117"/>
  <c r="AG117"/>
  <c r="AG113" s="1"/>
  <c r="AG30" s="1"/>
  <c r="AG58"/>
  <c r="AK58"/>
  <c r="R99"/>
  <c r="R98" s="1"/>
  <c r="T66"/>
  <c r="T23" s="1"/>
  <c r="L66"/>
  <c r="L23" s="1"/>
  <c r="D66"/>
  <c r="D23" s="1"/>
  <c r="T40"/>
  <c r="T39" s="1"/>
  <c r="AK131"/>
  <c r="AK32" s="1"/>
  <c r="AG131"/>
  <c r="AG32" s="1"/>
  <c r="Y99"/>
  <c r="AC99"/>
  <c r="Z99"/>
  <c r="AD99"/>
  <c r="AA99"/>
  <c r="AE99"/>
  <c r="AA131"/>
  <c r="AA32" s="1"/>
  <c r="AE131"/>
  <c r="AE32" s="1"/>
  <c r="AF58"/>
  <c r="AJ58"/>
  <c r="G56"/>
  <c r="AI56" s="1"/>
  <c r="V99"/>
  <c r="V29" s="1"/>
  <c r="V28" s="1"/>
  <c r="F99"/>
  <c r="D40"/>
  <c r="AL131"/>
  <c r="AL32" s="1"/>
  <c r="AH131"/>
  <c r="AH32" s="1"/>
  <c r="AK68"/>
  <c r="AK67" s="1"/>
  <c r="AK66" s="1"/>
  <c r="AK23" s="1"/>
  <c r="AH117"/>
  <c r="AH113" s="1"/>
  <c r="AH30" s="1"/>
  <c r="AL117"/>
  <c r="AL113" s="1"/>
  <c r="AL30" s="1"/>
  <c r="AI149"/>
  <c r="AI36" s="1"/>
  <c r="AI117"/>
  <c r="AI113" s="1"/>
  <c r="AI30" s="1"/>
  <c r="AB40"/>
  <c r="AB39" s="1"/>
  <c r="Y40"/>
  <c r="Y39" s="1"/>
  <c r="Y22" s="1"/>
  <c r="Y21" s="1"/>
  <c r="AC40"/>
  <c r="AC39" s="1"/>
  <c r="AC22" s="1"/>
  <c r="AC21" s="1"/>
  <c r="Y67"/>
  <c r="Y66" s="1"/>
  <c r="Y23" s="1"/>
  <c r="Z117"/>
  <c r="Z113" s="1"/>
  <c r="Z30" s="1"/>
  <c r="Z66"/>
  <c r="Z23" s="1"/>
  <c r="I39"/>
  <c r="I22" s="1"/>
  <c r="D39"/>
  <c r="D22" s="1"/>
  <c r="D21" s="1"/>
  <c r="AF72"/>
  <c r="AA38"/>
  <c r="AA22"/>
  <c r="AA21" s="1"/>
  <c r="AC29"/>
  <c r="AC28" s="1"/>
  <c r="AC98"/>
  <c r="Z29"/>
  <c r="AD29"/>
  <c r="AE29"/>
  <c r="AE98"/>
  <c r="AB23"/>
  <c r="AE22"/>
  <c r="AB22"/>
  <c r="AD38"/>
  <c r="AL149"/>
  <c r="AL36" s="1"/>
  <c r="AH149"/>
  <c r="AH36" s="1"/>
  <c r="AG36"/>
  <c r="AK36"/>
  <c r="AJ36"/>
  <c r="AJ149"/>
  <c r="AF149"/>
  <c r="AF36" s="1"/>
  <c r="AD22"/>
  <c r="AG71"/>
  <c r="AG68" s="1"/>
  <c r="AG67" s="1"/>
  <c r="AH145"/>
  <c r="AH35" s="1"/>
  <c r="AF68"/>
  <c r="AK86"/>
  <c r="AK25" s="1"/>
  <c r="AI91"/>
  <c r="AI27" s="1"/>
  <c r="AL145"/>
  <c r="AL35" s="1"/>
  <c r="AI86"/>
  <c r="AI25" s="1"/>
  <c r="AG89"/>
  <c r="AG86" s="1"/>
  <c r="AG25" s="1"/>
  <c r="AI145"/>
  <c r="AI35" s="1"/>
  <c r="AF145"/>
  <c r="AF35" s="1"/>
  <c r="AJ145"/>
  <c r="AJ35" s="1"/>
  <c r="AG145"/>
  <c r="AG35" s="1"/>
  <c r="AK145"/>
  <c r="AK35" s="1"/>
  <c r="AJ113"/>
  <c r="AJ30" s="1"/>
  <c r="AL40"/>
  <c r="AH40"/>
  <c r="AH39" s="1"/>
  <c r="AH22" s="1"/>
  <c r="AL68"/>
  <c r="AL67" s="1"/>
  <c r="AH68"/>
  <c r="AH67" s="1"/>
  <c r="AI68"/>
  <c r="AI67" s="1"/>
  <c r="I66"/>
  <c r="I23" s="1"/>
  <c r="P66"/>
  <c r="P23" s="1"/>
  <c r="W99"/>
  <c r="W29" s="1"/>
  <c r="W28" s="1"/>
  <c r="O99"/>
  <c r="O29" s="1"/>
  <c r="G99"/>
  <c r="G29" s="1"/>
  <c r="G28" s="1"/>
  <c r="X39"/>
  <c r="AI131"/>
  <c r="AI32" s="1"/>
  <c r="AK99"/>
  <c r="AK29" s="1"/>
  <c r="AF86"/>
  <c r="AF25" s="1"/>
  <c r="E40"/>
  <c r="E39" s="1"/>
  <c r="E22" s="1"/>
  <c r="U40"/>
  <c r="U39" s="1"/>
  <c r="U22" s="1"/>
  <c r="P40"/>
  <c r="P39" s="1"/>
  <c r="AJ131"/>
  <c r="AJ32" s="1"/>
  <c r="AF131"/>
  <c r="AF32" s="1"/>
  <c r="AL99"/>
  <c r="AH99"/>
  <c r="AI40"/>
  <c r="AJ40"/>
  <c r="AJ39" s="1"/>
  <c r="AJ22" s="1"/>
  <c r="AG91"/>
  <c r="AG27" s="1"/>
  <c r="AK91"/>
  <c r="AK27" s="1"/>
  <c r="AH91"/>
  <c r="AH27" s="1"/>
  <c r="AL91"/>
  <c r="AL27" s="1"/>
  <c r="AF91"/>
  <c r="AF27" s="1"/>
  <c r="AJ91"/>
  <c r="AJ27" s="1"/>
  <c r="AF113"/>
  <c r="AF30" s="1"/>
  <c r="AK113"/>
  <c r="AK30" s="1"/>
  <c r="M66"/>
  <c r="M23" s="1"/>
  <c r="E66"/>
  <c r="E23" s="1"/>
  <c r="X66"/>
  <c r="X23" s="1"/>
  <c r="H66"/>
  <c r="H23" s="1"/>
  <c r="S99"/>
  <c r="S29" s="1"/>
  <c r="S28" s="1"/>
  <c r="K99"/>
  <c r="AG99"/>
  <c r="AJ68"/>
  <c r="AJ67" s="1"/>
  <c r="AJ86"/>
  <c r="AJ25" s="1"/>
  <c r="U131"/>
  <c r="U32" s="1"/>
  <c r="Q131"/>
  <c r="Q32" s="1"/>
  <c r="M131"/>
  <c r="M32" s="1"/>
  <c r="I131"/>
  <c r="I32" s="1"/>
  <c r="E131"/>
  <c r="E32" s="1"/>
  <c r="V67"/>
  <c r="V66" s="1"/>
  <c r="V23" s="1"/>
  <c r="R67"/>
  <c r="R66" s="1"/>
  <c r="R23" s="1"/>
  <c r="N67"/>
  <c r="N66" s="1"/>
  <c r="J67"/>
  <c r="J66" s="1"/>
  <c r="J23" s="1"/>
  <c r="F67"/>
  <c r="L39"/>
  <c r="Q40"/>
  <c r="Q39" s="1"/>
  <c r="Q22" s="1"/>
  <c r="M40"/>
  <c r="M39" s="1"/>
  <c r="M22" s="1"/>
  <c r="H39"/>
  <c r="H22" s="1"/>
  <c r="AK40"/>
  <c r="AH86"/>
  <c r="AH25" s="1"/>
  <c r="AL86"/>
  <c r="AL25" s="1"/>
  <c r="V40"/>
  <c r="V39" s="1"/>
  <c r="V22" s="1"/>
  <c r="W40"/>
  <c r="W39" s="1"/>
  <c r="AF40"/>
  <c r="AG40"/>
  <c r="AG39" s="1"/>
  <c r="AG22" s="1"/>
  <c r="AL29"/>
  <c r="R40"/>
  <c r="R39" s="1"/>
  <c r="N40"/>
  <c r="N39" s="1"/>
  <c r="N22" s="1"/>
  <c r="J40"/>
  <c r="J39" s="1"/>
  <c r="J22" s="1"/>
  <c r="F40"/>
  <c r="F39" s="1"/>
  <c r="F22" s="1"/>
  <c r="O40"/>
  <c r="O39" s="1"/>
  <c r="O22" s="1"/>
  <c r="O21" s="1"/>
  <c r="K40"/>
  <c r="K39" s="1"/>
  <c r="G40"/>
  <c r="V98"/>
  <c r="R22"/>
  <c r="J29"/>
  <c r="J28" s="1"/>
  <c r="J98"/>
  <c r="K22"/>
  <c r="X99"/>
  <c r="T99"/>
  <c r="P99"/>
  <c r="L99"/>
  <c r="H99"/>
  <c r="D99"/>
  <c r="S40"/>
  <c r="S39" s="1"/>
  <c r="O98"/>
  <c r="U29"/>
  <c r="Q29"/>
  <c r="M29"/>
  <c r="I29"/>
  <c r="I28" s="1"/>
  <c r="E29"/>
  <c r="F66"/>
  <c r="F23" s="1"/>
  <c r="AD28" l="1"/>
  <c r="Q98"/>
  <c r="K98"/>
  <c r="K37" s="1"/>
  <c r="O28"/>
  <c r="F98"/>
  <c r="Y98"/>
  <c r="AD98"/>
  <c r="Z98"/>
  <c r="N29"/>
  <c r="N28" s="1"/>
  <c r="G98"/>
  <c r="R29"/>
  <c r="R28" s="1"/>
  <c r="K21"/>
  <c r="K38"/>
  <c r="M21"/>
  <c r="H21"/>
  <c r="H38"/>
  <c r="AC20"/>
  <c r="AC38"/>
  <c r="AC37" s="1"/>
  <c r="I98"/>
  <c r="S98"/>
  <c r="E28"/>
  <c r="P38"/>
  <c r="AE38"/>
  <c r="AE37" s="1"/>
  <c r="AA98"/>
  <c r="AA37" s="1"/>
  <c r="Z38"/>
  <c r="AL39"/>
  <c r="AL22" s="1"/>
  <c r="AD21"/>
  <c r="W38"/>
  <c r="L38"/>
  <c r="AI39"/>
  <c r="AI22" s="1"/>
  <c r="AE21"/>
  <c r="AE28"/>
  <c r="T38"/>
  <c r="T22"/>
  <c r="T21" s="1"/>
  <c r="I38"/>
  <c r="I37" s="1"/>
  <c r="U28"/>
  <c r="K29"/>
  <c r="K28" s="1"/>
  <c r="K20" s="1"/>
  <c r="F29"/>
  <c r="F28" s="1"/>
  <c r="AK39"/>
  <c r="AK22" s="1"/>
  <c r="AK21" s="1"/>
  <c r="X38"/>
  <c r="Y38"/>
  <c r="AA29"/>
  <c r="AA28" s="1"/>
  <c r="AA20" s="1"/>
  <c r="Z28"/>
  <c r="Y29"/>
  <c r="Y28" s="1"/>
  <c r="Y20" s="1"/>
  <c r="Q28"/>
  <c r="O38"/>
  <c r="O37" s="1"/>
  <c r="G39"/>
  <c r="G22" s="1"/>
  <c r="G21" s="1"/>
  <c r="G20" s="1"/>
  <c r="AF39"/>
  <c r="AF22" s="1"/>
  <c r="Q21"/>
  <c r="U21"/>
  <c r="AD37"/>
  <c r="Z21"/>
  <c r="I21"/>
  <c r="I20" s="1"/>
  <c r="X22"/>
  <c r="X21" s="1"/>
  <c r="Q38"/>
  <c r="W22"/>
  <c r="W21" s="1"/>
  <c r="W20" s="1"/>
  <c r="M38"/>
  <c r="P22"/>
  <c r="P21" s="1"/>
  <c r="D38"/>
  <c r="AL66"/>
  <c r="AL23" s="1"/>
  <c r="AJ66"/>
  <c r="AJ23" s="1"/>
  <c r="AJ21" s="1"/>
  <c r="AH66"/>
  <c r="AH23" s="1"/>
  <c r="AH21" s="1"/>
  <c r="AI66"/>
  <c r="AI23" s="1"/>
  <c r="AG66"/>
  <c r="AG23" s="1"/>
  <c r="AG21" s="1"/>
  <c r="AF67"/>
  <c r="AF66" s="1"/>
  <c r="AF23" s="1"/>
  <c r="AB21"/>
  <c r="AB20" s="1"/>
  <c r="AB38"/>
  <c r="AB37" s="1"/>
  <c r="AK98"/>
  <c r="AJ28"/>
  <c r="AG98"/>
  <c r="AF28"/>
  <c r="AL98"/>
  <c r="AL28"/>
  <c r="AH98"/>
  <c r="AK28"/>
  <c r="N23"/>
  <c r="N21" s="1"/>
  <c r="N38"/>
  <c r="N37" s="1"/>
  <c r="W98"/>
  <c r="AI28"/>
  <c r="AG29"/>
  <c r="AG28" s="1"/>
  <c r="AF98"/>
  <c r="L22"/>
  <c r="L21" s="1"/>
  <c r="M28"/>
  <c r="E21"/>
  <c r="AH29"/>
  <c r="AH28" s="1"/>
  <c r="AI98"/>
  <c r="U38"/>
  <c r="E98"/>
  <c r="M98"/>
  <c r="U98"/>
  <c r="E38"/>
  <c r="AJ98"/>
  <c r="AK38"/>
  <c r="D29"/>
  <c r="D28" s="1"/>
  <c r="D20" s="1"/>
  <c r="D98"/>
  <c r="S22"/>
  <c r="S21" s="1"/>
  <c r="S20" s="1"/>
  <c r="S38"/>
  <c r="P98"/>
  <c r="P29"/>
  <c r="P28" s="1"/>
  <c r="L29"/>
  <c r="L28" s="1"/>
  <c r="L98"/>
  <c r="V21"/>
  <c r="V20" s="1"/>
  <c r="F21"/>
  <c r="V38"/>
  <c r="V37" s="1"/>
  <c r="J21"/>
  <c r="J20" s="1"/>
  <c r="R21"/>
  <c r="R20" s="1"/>
  <c r="T29"/>
  <c r="T28" s="1"/>
  <c r="T98"/>
  <c r="H98"/>
  <c r="H29"/>
  <c r="H28" s="1"/>
  <c r="X98"/>
  <c r="X29"/>
  <c r="X28" s="1"/>
  <c r="O20"/>
  <c r="F38"/>
  <c r="J38"/>
  <c r="J37" s="1"/>
  <c r="R38"/>
  <c r="R37" s="1"/>
  <c r="F37" l="1"/>
  <c r="AD20"/>
  <c r="Y37"/>
  <c r="Z37"/>
  <c r="Q37"/>
  <c r="N20"/>
  <c r="W37"/>
  <c r="Q20"/>
  <c r="T37"/>
  <c r="S37"/>
  <c r="E37"/>
  <c r="X37"/>
  <c r="H37"/>
  <c r="H20"/>
  <c r="L37"/>
  <c r="M20"/>
  <c r="E20"/>
  <c r="U20"/>
  <c r="AE20"/>
  <c r="AJ20"/>
  <c r="AF21"/>
  <c r="AF20" s="1"/>
  <c r="M37"/>
  <c r="AJ38"/>
  <c r="AJ37" s="1"/>
  <c r="G38"/>
  <c r="G37" s="1"/>
  <c r="T20"/>
  <c r="F20"/>
  <c r="P37"/>
  <c r="AI38"/>
  <c r="AI37" s="1"/>
  <c r="AL21"/>
  <c r="AL20" s="1"/>
  <c r="Z20"/>
  <c r="L20"/>
  <c r="P20"/>
  <c r="D37"/>
  <c r="AG38"/>
  <c r="AG37" s="1"/>
  <c r="AH38"/>
  <c r="AH37" s="1"/>
  <c r="AI21"/>
  <c r="AI20" s="1"/>
  <c r="AL38"/>
  <c r="AL37" s="1"/>
  <c r="AF38"/>
  <c r="AF37" s="1"/>
  <c r="AK37"/>
  <c r="AG20"/>
  <c r="AK20"/>
  <c r="AH20"/>
  <c r="U37"/>
  <c r="X20"/>
</calcChain>
</file>

<file path=xl/sharedStrings.xml><?xml version="1.0" encoding="utf-8"?>
<sst xmlns="http://schemas.openxmlformats.org/spreadsheetml/2006/main" count="495" uniqueCount="342">
  <si>
    <t>к приказу Минэнерго России</t>
  </si>
  <si>
    <t>МВт</t>
  </si>
  <si>
    <t>Идентифика-тор инвестицион-ного проекта</t>
  </si>
  <si>
    <t>МВ×А</t>
  </si>
  <si>
    <t>Мвар</t>
  </si>
  <si>
    <t>I кв.</t>
  </si>
  <si>
    <t>II кв.</t>
  </si>
  <si>
    <t>III кв.</t>
  </si>
  <si>
    <t>IV кв.</t>
  </si>
  <si>
    <t>млн рублей (без НДС)</t>
  </si>
  <si>
    <t xml:space="preserve">  Наименование инвестиционного проекта (группы инвестиционных проектов)</t>
  </si>
  <si>
    <t>основные средства</t>
  </si>
  <si>
    <t>нематериальные активы</t>
  </si>
  <si>
    <t>5</t>
  </si>
  <si>
    <t>6</t>
  </si>
  <si>
    <t>4.1.1</t>
  </si>
  <si>
    <t>4.1.2</t>
  </si>
  <si>
    <t>4.1.3</t>
  </si>
  <si>
    <t>4.1.4</t>
  </si>
  <si>
    <t>4.1.5</t>
  </si>
  <si>
    <t>4.1.6</t>
  </si>
  <si>
    <t>7</t>
  </si>
  <si>
    <t>8</t>
  </si>
  <si>
    <t>9</t>
  </si>
  <si>
    <t>10</t>
  </si>
  <si>
    <t>11</t>
  </si>
  <si>
    <t>Номер группы инвести-ционных проектов</t>
  </si>
  <si>
    <t>4.1.7</t>
  </si>
  <si>
    <t>4.2.1</t>
  </si>
  <si>
    <t>4.2.2</t>
  </si>
  <si>
    <t>4.2.3</t>
  </si>
  <si>
    <t>4.2.4</t>
  </si>
  <si>
    <t>4.2.5</t>
  </si>
  <si>
    <t>4.2.6</t>
  </si>
  <si>
    <t>4.2.7</t>
  </si>
  <si>
    <t>4.3.1</t>
  </si>
  <si>
    <t>4.3.2</t>
  </si>
  <si>
    <t>4.3.3</t>
  </si>
  <si>
    <t>4.3.4</t>
  </si>
  <si>
    <t>4.3.5</t>
  </si>
  <si>
    <t>4.3.6</t>
  </si>
  <si>
    <t>4.4.1</t>
  </si>
  <si>
    <t>4.4.2</t>
  </si>
  <si>
    <t>4.4.3</t>
  </si>
  <si>
    <t>4.4.4</t>
  </si>
  <si>
    <t>4.4.5</t>
  </si>
  <si>
    <t>4.4.6</t>
  </si>
  <si>
    <t>км ЛЭП</t>
  </si>
  <si>
    <t xml:space="preserve">                                                         полное наименование субъекта электроэнергетики</t>
  </si>
  <si>
    <t>4.3.7</t>
  </si>
  <si>
    <t>4.4.7</t>
  </si>
  <si>
    <t>Приложение  № 5</t>
  </si>
  <si>
    <t>0.1</t>
  </si>
  <si>
    <t>0.2</t>
  </si>
  <si>
    <t>1</t>
  </si>
  <si>
    <t>1.1</t>
  </si>
  <si>
    <t>1.1.1</t>
  </si>
  <si>
    <t>1.1.1.1</t>
  </si>
  <si>
    <t>1.1.1.2</t>
  </si>
  <si>
    <t>1.1.1.3</t>
  </si>
  <si>
    <t>1.1.2</t>
  </si>
  <si>
    <t>1.1.2.1</t>
  </si>
  <si>
    <t>1.1.2.2</t>
  </si>
  <si>
    <t>1.1.3</t>
  </si>
  <si>
    <t>1.1.3.1</t>
  </si>
  <si>
    <t>1.1.3.2</t>
  </si>
  <si>
    <t>1.1.4</t>
  </si>
  <si>
    <t>1.2</t>
  </si>
  <si>
    <t>1.2.1</t>
  </si>
  <si>
    <t>1.2.1.1</t>
  </si>
  <si>
    <t>1.2.1.2</t>
  </si>
  <si>
    <t>1.2.2</t>
  </si>
  <si>
    <t>1.2.2.1</t>
  </si>
  <si>
    <t>1.2.2.2</t>
  </si>
  <si>
    <t>1.2.3</t>
  </si>
  <si>
    <t>1.2.3.1</t>
  </si>
  <si>
    <t>1.2.3.2</t>
  </si>
  <si>
    <t>1.2.3.3</t>
  </si>
  <si>
    <t>1.2.3.4</t>
  </si>
  <si>
    <t>1.2.4</t>
  </si>
  <si>
    <t>1.2.4.1</t>
  </si>
  <si>
    <t>1.2.4.2</t>
  </si>
  <si>
    <t>1.3</t>
  </si>
  <si>
    <t>0.1.1</t>
  </si>
  <si>
    <t>0.1.2</t>
  </si>
  <si>
    <t>0.1.3</t>
  </si>
  <si>
    <t>0.1.4</t>
  </si>
  <si>
    <t>0.1.5</t>
  </si>
  <si>
    <t>0.1.6</t>
  </si>
  <si>
    <t>0.2.1</t>
  </si>
  <si>
    <t>0.2.2</t>
  </si>
  <si>
    <t>0.2.3</t>
  </si>
  <si>
    <t>0.2.4</t>
  </si>
  <si>
    <t>0.2.5</t>
  </si>
  <si>
    <t>0.2.6</t>
  </si>
  <si>
    <t>0.2.7</t>
  </si>
  <si>
    <t>1.1.1.1.1</t>
  </si>
  <si>
    <t>1.1.1.1.2</t>
  </si>
  <si>
    <t>1.1.1.1.3</t>
  </si>
  <si>
    <t>1.1.1.2.1</t>
  </si>
  <si>
    <t>1.1.1.2.2</t>
  </si>
  <si>
    <t>1.1.1.3.1</t>
  </si>
  <si>
    <t>1.1.1.3.2</t>
  </si>
  <si>
    <t>1.1.1.4</t>
  </si>
  <si>
    <t>1.1.1.4.1</t>
  </si>
  <si>
    <t>1.1.1.4.2</t>
  </si>
  <si>
    <t>1.1.2.1.1</t>
  </si>
  <si>
    <t>1.1.2.1.2</t>
  </si>
  <si>
    <t>1.1.2.2.1</t>
  </si>
  <si>
    <t>1.1.2.2.2</t>
  </si>
  <si>
    <t>1.1.2.3</t>
  </si>
  <si>
    <t>1.1.2.4</t>
  </si>
  <si>
    <t>1.1.2.4.1</t>
  </si>
  <si>
    <t>1.1.2.4.2</t>
  </si>
  <si>
    <t>1.1.5</t>
  </si>
  <si>
    <t>1.1.6</t>
  </si>
  <si>
    <t>1.2.1.1.1</t>
  </si>
  <si>
    <t>1.2.1.1.2</t>
  </si>
  <si>
    <t>1.2.1.2.1</t>
  </si>
  <si>
    <t>1.2.1.2.2</t>
  </si>
  <si>
    <t>1.2.1.3</t>
  </si>
  <si>
    <t>1.2.1.3.1</t>
  </si>
  <si>
    <t>1.2.1.3.2</t>
  </si>
  <si>
    <t>1.2.1.3.3</t>
  </si>
  <si>
    <t>1.2.1.3.4</t>
  </si>
  <si>
    <t>1.2.1.3.5</t>
  </si>
  <si>
    <t>1.2.1.4</t>
  </si>
  <si>
    <t>1.2.2.3</t>
  </si>
  <si>
    <t>1.2.2.4</t>
  </si>
  <si>
    <t>1.2.4.1.1</t>
  </si>
  <si>
    <t>1.2.4.1.2</t>
  </si>
  <si>
    <t>1.2.4.2.1</t>
  </si>
  <si>
    <t>1.2.4.2.2</t>
  </si>
  <si>
    <t>1.2.5</t>
  </si>
  <si>
    <t>1.2.5.1</t>
  </si>
  <si>
    <t>1.2.5.2</t>
  </si>
  <si>
    <t>1.2.5.3</t>
  </si>
  <si>
    <t>1.2.5.4</t>
  </si>
  <si>
    <t>1.2.6</t>
  </si>
  <si>
    <t>1.2.7</t>
  </si>
  <si>
    <t>ВСЕГО по инвестиционной программе, в том числе:</t>
  </si>
  <si>
    <t>Инвестиционные проекты в сфере передачи электрической энергии и технологического присоединения к электрическим сетям, всего, в том числе:</t>
  </si>
  <si>
    <t>Технологическое присоединение, всего</t>
  </si>
  <si>
    <t>Реконструкция, модернизация, техническое перевооружение, всего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</si>
  <si>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</si>
  <si>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Прочее новое строительство объектов электросетевого хозяйства, всего</t>
  </si>
  <si>
    <t>Покупка земельных участков для целей реализации инвестиционных проектов, всего, в том числе:</t>
  </si>
  <si>
    <t>Прочие инвестиционные проекты, всего</t>
  </si>
  <si>
    <t>Инвестиционные проекты в сферах производства электрической энергии и теплоснабжения, всего</t>
  </si>
  <si>
    <t>Технологическое присоединение (подключение), всего</t>
  </si>
  <si>
    <t>Реконструкция, всего</t>
  </si>
  <si>
    <t>Модернизация, техническое перевооружение, всего</t>
  </si>
  <si>
    <t>Инвестиционные проекты, реализация которых обуславливается схемами теплоснабжения, всего</t>
  </si>
  <si>
    <t>Новое строительство, всего</t>
  </si>
  <si>
    <t>Иные инвестиционные проекты, всего</t>
  </si>
  <si>
    <t>Технологическое присоединение всего, в том числе:</t>
  </si>
  <si>
    <t>Технологическое присоединение энергопринимающих устройств потребителей, всего, в том числе: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</si>
  <si>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</si>
  <si>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Технологическое присоединение энергопринимающих устройств потребителей максимальной мощностью от 15 до 150 кВт включительно, всего</t>
  </si>
  <si>
    <t>Технологическое присоединение энергопринимающих устройств потребителей свыше 150 кВт, всего, в том числе:</t>
  </si>
  <si>
    <t>Технологическое присоединение объектов электросетевого хозяйства всего, в том числе: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</si>
  <si>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</si>
  <si>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Технологическое присоединение к электрическим сетям иных сетевых организаций всего, в том числе:</t>
  </si>
  <si>
    <t>Технологическое присоединение объектов по производству электрической энергии всего, в том числе:</t>
  </si>
  <si>
    <t>Наименование объекта по производству электрической энергии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</si>
  <si>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</si>
  <si>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</si>
  <si>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</si>
  <si>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</si>
  <si>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</si>
  <si>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всего, в том числе:</t>
  </si>
  <si>
    <t>Реконструкция, модернизация, техническое перевооружение всего, в том числе:</t>
  </si>
  <si>
    <t>Реконструкция, модернизация, техническое перевооружение  трансформаторных и иных подстанций, распределительных пунктов всего, в том числе:</t>
  </si>
  <si>
    <t>Реконструкция трансформаторных и иных подстанций всего, в том числе:</t>
  </si>
  <si>
    <t>Модернизация, техническое перевооружение трансформаторных и иных подстанций, распределительных пунктов всего, в том числе:</t>
  </si>
  <si>
    <t>Реконструкция, модернизация, техническое перевооружение линий электропередачи всего, в том числе:</t>
  </si>
  <si>
    <t>Реконструкция линий электропередачи всего, в том числе:</t>
  </si>
  <si>
    <t>Модернизация, техническое перевооружение линий электропередачи всего, в том числе:</t>
  </si>
  <si>
    <t>Развитие и модернизация учета электрической энергии (мощности) всего, в том числе:</t>
  </si>
  <si>
    <t>Реконструкция, модернизация, техническое перевооружение прочих объектов основных средств всего, в том числе:</t>
  </si>
  <si>
    <t>Реконструкция прочих объектов основных средств всего, в том числе:</t>
  </si>
  <si>
    <t>Модернизация, техническое перевооружение прочих объектов основных средств всего, в том числе:</t>
  </si>
  <si>
    <t>Инвестиционные проекты, реализация которых обуславливается схемами и программами перспективного развития электроэнергетики всего, в том числе:</t>
  </si>
  <si>
    <t>Инвестиционные проекты, предусмотренные схемой и программой развития Единой энергетической системы России всего, в том числе:</t>
  </si>
  <si>
    <t>Прочее новое строительство объектов электросетевого хозяйства, всего, в том числе:</t>
  </si>
  <si>
    <t>Прочие инвестиционные проекты, всего, в том числе:</t>
  </si>
  <si>
    <t>Инвестиционные проекты в сферах производства электрической энергии и теплоснабжения, всего, в том числе:</t>
  </si>
  <si>
    <t>Технологическое присоединение (подключение), всего, в том числе:</t>
  </si>
  <si>
    <t>Технологическое присоединение энергопринимающих устройств потребителей, объектов электросетевого хозяйства к распределительным устройствам объектов по производству электрической энергии, всего, в том числе:</t>
  </si>
  <si>
    <t>Наименование объекта по производству электрической энергии, всего, в том числе:</t>
  </si>
  <si>
    <t>Технологическое присоединение объектов по производству электрической энергии к электрическим сетям, всего, в том числе:</t>
  </si>
  <si>
    <t>Наименование объекта по производству электрической энергии,  всего, в том числе:</t>
  </si>
  <si>
    <t>Подключение теплопотребляющих установок потребителей тепловой энергии к системе теплоснабжения, всего, в том числе:</t>
  </si>
  <si>
    <t>Подключение теплопотребляющих установок потребителей тепловой энергии, подключаемая тепловая нагрузка которых не превышает 0,1 Гкал/ч, к системе теплоснабжения всего, в том числе:</t>
  </si>
  <si>
    <t>Подключение теплопотребляющих установок потребителей тепловой энергии, подключаемая тепловая нагрузка которых более 0,1 Гкал/ч и не превышает 1,5 Гкал/ч, к системе теплоснабжения, всего, в том числе:</t>
  </si>
  <si>
    <t>Подключение теплопотребляющих установок потребителей тепловой энергии, подключаемая тепловая нагрузка которых  более 1,5 Гкал/ч, к системе теплоснабжения, всего, в том числе:</t>
  </si>
  <si>
    <t>Строительство, реконструкция, модернизация и (или) техническое перевооружение источников тепловой энергии в целях подключения теплопотребляющих установок потребителей тепловой энергии к системе теплоснабжения, всего, в том числе:</t>
  </si>
  <si>
    <t>Строительство, реконструкция, модернизация и (или) техническое перевооружение тепловых сетей в целях подключения теплопотребляющих установок потребителей тепловой энергии к системе теплоснабжения, всего, в том числе:</t>
  </si>
  <si>
    <t>Подключение объектов теплоснабжения к системам теплоснабжения, всего, в том числе:</t>
  </si>
  <si>
    <t>Реконструкция объектов по производству электрической энергии, объектов теплоснабжения и прочих объектов основных средств, всего, в том числе:</t>
  </si>
  <si>
    <t>Реконструкция объектов по производству электрической энергии всего, в том числе:</t>
  </si>
  <si>
    <t>Реконструкция котельных всего, в том числе:</t>
  </si>
  <si>
    <t>Реконструкция тепловых сетей всего, в том числе:</t>
  </si>
  <si>
    <t>Модернизация, техническое перевооружение, всего, в том числе:</t>
  </si>
  <si>
    <t>Модернизация, техническое перевооружение объектов по производству электрической энергии всего, в том числе:</t>
  </si>
  <si>
    <t>Модернизация, техническое перевооружение котельных всего, в том числе:</t>
  </si>
  <si>
    <t>Модернизация, техническое перевооружение тепловых сетей всего, в том числе:</t>
  </si>
  <si>
    <t>Инвестиционные проекты, реализация которых обуславливается схемами теплоснабжения, всего, в том числе:</t>
  </si>
  <si>
    <t>Наименование поселения (городского округа)</t>
  </si>
  <si>
    <t>Строительство, реконструкция, модернизация и техническое перевооружение источников тепловой энергии, всего, в том числе:</t>
  </si>
  <si>
    <t>Строительство, реконструкция, модернизация и техническое перевооружение тепловых сетей, всего, в том числе:</t>
  </si>
  <si>
    <t>Новое строительство, всего, в том числе:</t>
  </si>
  <si>
    <t>Новое строительство объектов по производству электрической энергии, всего, в том числе:</t>
  </si>
  <si>
    <t>Новое строительство котельных, всего, в том числе:</t>
  </si>
  <si>
    <t>Новое строительство тепловых сетей, всего, в том числе:</t>
  </si>
  <si>
    <t>Прочее новое строительство, всего, в том числе:</t>
  </si>
  <si>
    <t>Прочие инвестиционные проекты всего, в том числе:</t>
  </si>
  <si>
    <t>Иные инвестиционные проекты, всего, в том числе:</t>
  </si>
  <si>
    <t>Г</t>
  </si>
  <si>
    <t>Итого план за год</t>
  </si>
  <si>
    <t>План принятия основных средств и нематериальных активов к бухгалтерскому учету на год</t>
  </si>
  <si>
    <r>
      <t xml:space="preserve">Инвестиционные проекты, предусмотренные схемой и программой развития </t>
    </r>
    <r>
      <rPr>
        <b/>
        <i/>
        <sz val="12"/>
        <rFont val="Times New Roman"/>
        <family val="1"/>
        <charset val="204"/>
      </rPr>
      <t>субъекта Российской Федерации всего, в том числе:</t>
    </r>
  </si>
  <si>
    <t>реквизиты решения органа исполнительной власти, утвердившего инвестиционную программу</t>
  </si>
  <si>
    <t>от 05.05.2016 № 380</t>
  </si>
  <si>
    <r>
      <t xml:space="preserve">Инвестиционная программа </t>
    </r>
    <r>
      <rPr>
        <u/>
        <sz val="14"/>
        <rFont val="Times New Roman"/>
        <family val="1"/>
        <charset val="204"/>
      </rPr>
      <t>Акционерного общества "Камчатские электрические сети им. И.А. Пискунова"</t>
    </r>
  </si>
  <si>
    <r>
      <t xml:space="preserve">Год раскрытия информации: </t>
    </r>
    <r>
      <rPr>
        <u/>
        <sz val="14"/>
        <rFont val="Times New Roman"/>
        <family val="1"/>
        <charset val="204"/>
      </rPr>
      <t>2020 год</t>
    </r>
  </si>
  <si>
    <t>0</t>
  </si>
  <si>
    <t>Камчатский край, Усть-Большерецкий район, п. Октябрьский</t>
  </si>
  <si>
    <t>Технологическое присоединение ООО "КамРыба"</t>
  </si>
  <si>
    <t>J_КЭС_012</t>
  </si>
  <si>
    <t>Технологическое присоединение ООО "Западное-М": реконструкция ВЛ</t>
  </si>
  <si>
    <t>J_КЭС_007</t>
  </si>
  <si>
    <t>Технологическое присоединение ООО "Лойд-Фиш": строительство КЛ; монтаж дополнительных ячеек</t>
  </si>
  <si>
    <t>J_КЭС_008</t>
  </si>
  <si>
    <t>Технологическое присоединение ООО "Хайковая падь", реконструкция ВЛ с устройством кабельной вставки; реконструкция ТП</t>
  </si>
  <si>
    <t>J_КЭС_009</t>
  </si>
  <si>
    <t>Технологическое присоединение ООО "Камчатскрыба": реконструкция ТП</t>
  </si>
  <si>
    <t>J_КЭС_010</t>
  </si>
  <si>
    <t>Технологическое присоединение АО "РКЗ "Командор": увеличение пропускной способности 4-х вводов в РП-1; реконструкция 8-и ячеек РП-1 и замена сборных шин; реконструкция ячеек ЗРУ ДЭС-5, РУ ТП-5, РУ ТП-9; увеличение пропускной способности 4-х КЛ; строительство 2-х КЛ 240 мм2; реконструкция ТП</t>
  </si>
  <si>
    <t>J_КЭС_011</t>
  </si>
  <si>
    <t xml:space="preserve">Технологическое присоединение ООО "Зюйд": реконструкция ячейки №30 ЗРУ-6 кВ ДЭС-5; реконструкция ячейки №1 ЗРУ-6 кВ ДЭС-5; реконструкция ячейки №20 ЗРУ-6 кВ ДЭС-5 секционного выключателя; </t>
  </si>
  <si>
    <t>L_КЭС_022</t>
  </si>
  <si>
    <t>1.1.2.1.1.1</t>
  </si>
  <si>
    <t>Реконструкция ячейки ЗРУ</t>
  </si>
  <si>
    <t>J_КЭС_003</t>
  </si>
  <si>
    <t>1.1.2.1.1.2</t>
  </si>
  <si>
    <t>M_КЭС_029</t>
  </si>
  <si>
    <t>1.1.2.1.1.3</t>
  </si>
  <si>
    <t>Реконструкция РП-6 кВ, монтаж дополнительных ячеек 1000 А</t>
  </si>
  <si>
    <t>1.1.2.1.2.1</t>
  </si>
  <si>
    <t xml:space="preserve">Организация АСУ оборудования РЭС </t>
  </si>
  <si>
    <t>M_КЭС_026</t>
  </si>
  <si>
    <t>1.1.2.1.2.2</t>
  </si>
  <si>
    <t>Замена КТПН на 2*1000 кВА</t>
  </si>
  <si>
    <t>1.1.2.4.1.1</t>
  </si>
  <si>
    <t>Реконструкция склада-ангара</t>
  </si>
  <si>
    <t>L_КЭС_020</t>
  </si>
  <si>
    <t>1.1.4.1</t>
  </si>
  <si>
    <t>Прокладка оптоволоконного кабеля АСУТП</t>
  </si>
  <si>
    <t>K_КЭС_015</t>
  </si>
  <si>
    <t>1.1.4.2</t>
  </si>
  <si>
    <t>K_КЭС_014</t>
  </si>
  <si>
    <t>1.1.4.3</t>
  </si>
  <si>
    <t>Закупка и установка РП-6 кВ (ВЛ-6 Меридиан) 1000 А</t>
  </si>
  <si>
    <t>M_КЭС_028</t>
  </si>
  <si>
    <t>1.1.6.1</t>
  </si>
  <si>
    <t>Закупка экскаватора-погрузчика</t>
  </si>
  <si>
    <t>K_КЭС_016</t>
  </si>
  <si>
    <t>1.1.6.2</t>
  </si>
  <si>
    <t>Закупка минипогрузчика</t>
  </si>
  <si>
    <t>J_КЭС_004</t>
  </si>
  <si>
    <t>1.1.6.3</t>
  </si>
  <si>
    <t>Закупка бортового автомобиля</t>
  </si>
  <si>
    <t>1.1.6.4</t>
  </si>
  <si>
    <t>J_КЭС_006</t>
  </si>
  <si>
    <t>1.1.6.5</t>
  </si>
  <si>
    <t>Закупка бульдозера</t>
  </si>
  <si>
    <t>1.1.6.6</t>
  </si>
  <si>
    <t>Закупка гидромолота, шнекоротора, щетки для экскаватора</t>
  </si>
  <si>
    <t>1.2.2.4.1</t>
  </si>
  <si>
    <t>Монтаж ДГ на ДЭС-5</t>
  </si>
  <si>
    <t>J_КЭС_001</t>
  </si>
  <si>
    <t>1.2.2.4.2</t>
  </si>
  <si>
    <t>K_КЭС_017</t>
  </si>
  <si>
    <t>1.2.2.4.3</t>
  </si>
  <si>
    <t>L_КЭС_019</t>
  </si>
  <si>
    <t>1.2.2.4.4</t>
  </si>
  <si>
    <t>Реконструкция КИП и технологических защит ДГ</t>
  </si>
  <si>
    <t>M_КЭС_031</t>
  </si>
  <si>
    <t>1.2.2.4.5</t>
  </si>
  <si>
    <t>Замена трубопровода холодного водоснабжения ДЭС-5</t>
  </si>
  <si>
    <t>L_КЭС_021</t>
  </si>
  <si>
    <t>1.2.2.4.6</t>
  </si>
  <si>
    <t>Реконструкция здания водонасосной станции ДЭС-5</t>
  </si>
  <si>
    <t>M_КЭС_033</t>
  </si>
  <si>
    <t>1.2.5.4.1</t>
  </si>
  <si>
    <t>Строительство охранно-пропускного пункта, устройство электроцеха, строительство гаража</t>
  </si>
  <si>
    <t>J_КЭС_002</t>
  </si>
  <si>
    <t>1.2.7.1</t>
  </si>
  <si>
    <t>Устройство видеонаблюдения ДЭС-5</t>
  </si>
  <si>
    <t>1.2.7.2</t>
  </si>
  <si>
    <t>Устройство охранно-пожарной сигнализации ДЭС-5</t>
  </si>
  <si>
    <t>1.2.7.3</t>
  </si>
  <si>
    <t>Закупка автокрана</t>
  </si>
  <si>
    <t>K_КЭС_018</t>
  </si>
  <si>
    <t>1.3.1.</t>
  </si>
  <si>
    <t>Закупка оргтехники и лицензионного программного обеспечения</t>
  </si>
  <si>
    <t>J_КЭС_013</t>
  </si>
  <si>
    <t>другое</t>
  </si>
  <si>
    <t>дугое</t>
  </si>
  <si>
    <t>Форма 5. План ввода основных средств (с распределением по кварталам)</t>
  </si>
  <si>
    <t xml:space="preserve"> на 2023 год</t>
  </si>
  <si>
    <t>Реконструкция ячейки ЗРУ (для новых ДГ)</t>
  </si>
  <si>
    <t>M_КЭС_035</t>
  </si>
  <si>
    <t>Реновация ВЭУ (3 очередь: продажа электроэнергии по прямым договорам)</t>
  </si>
  <si>
    <t>Реновация ВЭУ (1 и 2 очередь)</t>
  </si>
  <si>
    <t>Замена резервуаров пристанционного склада ГСМ 100 м3, 300 м3 и 100 м3</t>
  </si>
  <si>
    <t>M_КЭС_034</t>
  </si>
  <si>
    <t>1.2.2.4.7</t>
  </si>
  <si>
    <t>M_КЭС_036</t>
  </si>
  <si>
    <t>1.2.2.4.8</t>
  </si>
  <si>
    <t>Строительство, реконструкция ограждений ДЭС-5, ВЭУ; отсыпка территории</t>
  </si>
  <si>
    <t>L_КЭС_024</t>
  </si>
  <si>
    <t>1.3.2.</t>
  </si>
  <si>
    <t>Закупка мебели</t>
  </si>
  <si>
    <t>L_КЭС_025</t>
  </si>
  <si>
    <t>Утвержденные плановые значения показателей приведены в соответствии с Постановлением РСТ Камчатского края от 20.11.2019 г. №248</t>
  </si>
  <si>
    <t>Закупка и монтаж КТПН</t>
  </si>
  <si>
    <t>Закупка УАЗ Профи</t>
  </si>
  <si>
    <t>1.1.1.4.2.1</t>
  </si>
  <si>
    <t>1.1.1.4.2.2</t>
  </si>
  <si>
    <t>1.1.1.4.2.3</t>
  </si>
  <si>
    <t>1.1.1.4.2.4</t>
  </si>
  <si>
    <t>1.1.1.4.2.5</t>
  </si>
  <si>
    <t>1.1.1.4.2.6</t>
  </si>
  <si>
    <t>1.1.1.4.2.7</t>
  </si>
  <si>
    <t>K_КЭС_023</t>
  </si>
  <si>
    <t>L_КЭС_032</t>
  </si>
  <si>
    <t>К_КЭС_030</t>
  </si>
  <si>
    <t>L_КЭС_027</t>
  </si>
  <si>
    <t>J_КЭС_005</t>
  </si>
  <si>
    <t>без НДС</t>
  </si>
</sst>
</file>

<file path=xl/styles.xml><?xml version="1.0" encoding="utf-8"?>
<styleSheet xmlns="http://schemas.openxmlformats.org/spreadsheetml/2006/main">
  <numFmts count="5"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  <numFmt numFmtId="167" formatCode="#,##0.000"/>
    <numFmt numFmtId="168" formatCode="#,##0.0"/>
  </numFmts>
  <fonts count="40">
    <font>
      <sz val="12"/>
      <name val="Times New Roman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10"/>
      <name val="Arial"/>
      <family val="2"/>
      <charset val="204"/>
    </font>
    <font>
      <sz val="14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Helv"/>
    </font>
    <font>
      <u/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b/>
      <i/>
      <sz val="12"/>
      <name val="Times New Roman"/>
      <family val="1"/>
      <charset val="204"/>
    </font>
  </fonts>
  <fills count="30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4" tint="0.59999389629810485"/>
        <bgColor indexed="64"/>
      </patternFill>
    </fill>
  </fills>
  <borders count="12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72">
    <xf numFmtId="0" fontId="0" fillId="0" borderId="0"/>
    <xf numFmtId="0" fontId="13" fillId="2" borderId="0" applyNumberFormat="0" applyBorder="0" applyAlignment="0" applyProtection="0"/>
    <xf numFmtId="0" fontId="13" fillId="3" borderId="0" applyNumberFormat="0" applyBorder="0" applyAlignment="0" applyProtection="0"/>
    <xf numFmtId="0" fontId="13" fillId="4" borderId="0" applyNumberFormat="0" applyBorder="0" applyAlignment="0" applyProtection="0"/>
    <xf numFmtId="0" fontId="13" fillId="5" borderId="0" applyNumberFormat="0" applyBorder="0" applyAlignment="0" applyProtection="0"/>
    <xf numFmtId="0" fontId="13" fillId="6" borderId="0" applyNumberFormat="0" applyBorder="0" applyAlignment="0" applyProtection="0"/>
    <xf numFmtId="0" fontId="13" fillId="7" borderId="0" applyNumberFormat="0" applyBorder="0" applyAlignment="0" applyProtection="0"/>
    <xf numFmtId="0" fontId="13" fillId="8" borderId="0" applyNumberFormat="0" applyBorder="0" applyAlignment="0" applyProtection="0"/>
    <xf numFmtId="0" fontId="13" fillId="9" borderId="0" applyNumberFormat="0" applyBorder="0" applyAlignment="0" applyProtection="0"/>
    <xf numFmtId="0" fontId="13" fillId="10" borderId="0" applyNumberFormat="0" applyBorder="0" applyAlignment="0" applyProtection="0"/>
    <xf numFmtId="0" fontId="13" fillId="5" borderId="0" applyNumberFormat="0" applyBorder="0" applyAlignment="0" applyProtection="0"/>
    <xf numFmtId="0" fontId="13" fillId="8" borderId="0" applyNumberFormat="0" applyBorder="0" applyAlignment="0" applyProtection="0"/>
    <xf numFmtId="0" fontId="13" fillId="11" borderId="0" applyNumberFormat="0" applyBorder="0" applyAlignment="0" applyProtection="0"/>
    <xf numFmtId="0" fontId="14" fillId="12" borderId="0" applyNumberFormat="0" applyBorder="0" applyAlignment="0" applyProtection="0"/>
    <xf numFmtId="0" fontId="14" fillId="9" borderId="0" applyNumberFormat="0" applyBorder="0" applyAlignment="0" applyProtection="0"/>
    <xf numFmtId="0" fontId="14" fillId="10" borderId="0" applyNumberFormat="0" applyBorder="0" applyAlignment="0" applyProtection="0"/>
    <xf numFmtId="0" fontId="14" fillId="13" borderId="0" applyNumberFormat="0" applyBorder="0" applyAlignment="0" applyProtection="0"/>
    <xf numFmtId="0" fontId="14" fillId="14" borderId="0" applyNumberFormat="0" applyBorder="0" applyAlignment="0" applyProtection="0"/>
    <xf numFmtId="0" fontId="14" fillId="15" borderId="0" applyNumberFormat="0" applyBorder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3" borderId="0" applyNumberFormat="0" applyBorder="0" applyAlignment="0" applyProtection="0"/>
    <xf numFmtId="0" fontId="14" fillId="14" borderId="0" applyNumberFormat="0" applyBorder="0" applyAlignment="0" applyProtection="0"/>
    <xf numFmtId="0" fontId="14" fillId="19" borderId="0" applyNumberFormat="0" applyBorder="0" applyAlignment="0" applyProtection="0"/>
    <xf numFmtId="0" fontId="15" fillId="7" borderId="1" applyNumberFormat="0" applyAlignment="0" applyProtection="0"/>
    <xf numFmtId="0" fontId="16" fillId="20" borderId="2" applyNumberFormat="0" applyAlignment="0" applyProtection="0"/>
    <xf numFmtId="0" fontId="17" fillId="20" borderId="1" applyNumberFormat="0" applyAlignment="0" applyProtection="0"/>
    <xf numFmtId="0" fontId="18" fillId="0" borderId="3" applyNumberFormat="0" applyFill="0" applyAlignment="0" applyProtection="0"/>
    <xf numFmtId="0" fontId="19" fillId="0" borderId="4" applyNumberFormat="0" applyFill="0" applyAlignment="0" applyProtection="0"/>
    <xf numFmtId="0" fontId="20" fillId="0" borderId="5" applyNumberFormat="0" applyFill="0" applyAlignment="0" applyProtection="0"/>
    <xf numFmtId="0" fontId="20" fillId="0" borderId="0" applyNumberFormat="0" applyFill="0" applyBorder="0" applyAlignment="0" applyProtection="0"/>
    <xf numFmtId="0" fontId="21" fillId="0" borderId="6" applyNumberFormat="0" applyFill="0" applyAlignment="0" applyProtection="0"/>
    <xf numFmtId="0" fontId="22" fillId="21" borderId="7" applyNumberFormat="0" applyAlignment="0" applyProtection="0"/>
    <xf numFmtId="0" fontId="23" fillId="0" borderId="0" applyNumberFormat="0" applyFill="0" applyBorder="0" applyAlignment="0" applyProtection="0"/>
    <xf numFmtId="0" fontId="24" fillId="22" borderId="0" applyNumberFormat="0" applyBorder="0" applyAlignment="0" applyProtection="0"/>
    <xf numFmtId="0" fontId="30" fillId="0" borderId="0"/>
    <xf numFmtId="0" fontId="11" fillId="0" borderId="0"/>
    <xf numFmtId="0" fontId="25" fillId="3" borderId="0" applyNumberFormat="0" applyBorder="0" applyAlignment="0" applyProtection="0"/>
    <xf numFmtId="0" fontId="26" fillId="0" borderId="0" applyNumberFormat="0" applyFill="0" applyBorder="0" applyAlignment="0" applyProtection="0"/>
    <xf numFmtId="0" fontId="13" fillId="23" borderId="8" applyNumberFormat="0" applyFont="0" applyAlignment="0" applyProtection="0"/>
    <xf numFmtId="0" fontId="27" fillId="0" borderId="9" applyNumberFormat="0" applyFill="0" applyAlignment="0" applyProtection="0"/>
    <xf numFmtId="0" fontId="28" fillId="0" borderId="0" applyNumberFormat="0" applyFill="0" applyBorder="0" applyAlignment="0" applyProtection="0"/>
    <xf numFmtId="0" fontId="29" fillId="4" borderId="0" applyNumberFormat="0" applyBorder="0" applyAlignment="0" applyProtection="0"/>
    <xf numFmtId="0" fontId="31" fillId="0" borderId="0"/>
    <xf numFmtId="0" fontId="31" fillId="0" borderId="0"/>
    <xf numFmtId="0" fontId="11" fillId="0" borderId="0"/>
    <xf numFmtId="0" fontId="10" fillId="0" borderId="0"/>
    <xf numFmtId="0" fontId="32" fillId="0" borderId="0"/>
    <xf numFmtId="0" fontId="32" fillId="0" borderId="0"/>
    <xf numFmtId="164" fontId="10" fillId="0" borderId="0" applyFont="0" applyFill="0" applyBorder="0" applyAlignment="0" applyProtection="0"/>
    <xf numFmtId="165" fontId="32" fillId="0" borderId="0" applyFont="0" applyFill="0" applyBorder="0" applyAlignment="0" applyProtection="0"/>
    <xf numFmtId="166" fontId="10" fillId="0" borderId="0" applyFont="0" applyFill="0" applyBorder="0" applyAlignment="0" applyProtection="0"/>
    <xf numFmtId="0" fontId="9" fillId="0" borderId="0"/>
    <xf numFmtId="0" fontId="8" fillId="0" borderId="0"/>
    <xf numFmtId="0" fontId="34" fillId="0" borderId="0"/>
    <xf numFmtId="0" fontId="11" fillId="0" borderId="0"/>
    <xf numFmtId="0" fontId="11" fillId="0" borderId="0"/>
    <xf numFmtId="0" fontId="11" fillId="0" borderId="0"/>
    <xf numFmtId="0" fontId="7" fillId="0" borderId="0"/>
    <xf numFmtId="0" fontId="13" fillId="2" borderId="0" applyNumberFormat="0" applyBorder="0" applyAlignment="0" applyProtection="0"/>
    <xf numFmtId="0" fontId="13" fillId="3" borderId="0" applyNumberFormat="0" applyBorder="0" applyAlignment="0" applyProtection="0"/>
    <xf numFmtId="0" fontId="13" fillId="4" borderId="0" applyNumberFormat="0" applyBorder="0" applyAlignment="0" applyProtection="0"/>
    <xf numFmtId="0" fontId="13" fillId="5" borderId="0" applyNumberFormat="0" applyBorder="0" applyAlignment="0" applyProtection="0"/>
    <xf numFmtId="0" fontId="13" fillId="6" borderId="0" applyNumberFormat="0" applyBorder="0" applyAlignment="0" applyProtection="0"/>
    <xf numFmtId="0" fontId="13" fillId="7" borderId="0" applyNumberFormat="0" applyBorder="0" applyAlignment="0" applyProtection="0"/>
    <xf numFmtId="0" fontId="13" fillId="8" borderId="0" applyNumberFormat="0" applyBorder="0" applyAlignment="0" applyProtection="0"/>
    <xf numFmtId="0" fontId="13" fillId="9" borderId="0" applyNumberFormat="0" applyBorder="0" applyAlignment="0" applyProtection="0"/>
    <xf numFmtId="0" fontId="13" fillId="10" borderId="0" applyNumberFormat="0" applyBorder="0" applyAlignment="0" applyProtection="0"/>
    <xf numFmtId="0" fontId="13" fillId="5" borderId="0" applyNumberFormat="0" applyBorder="0" applyAlignment="0" applyProtection="0"/>
    <xf numFmtId="0" fontId="13" fillId="8" borderId="0" applyNumberFormat="0" applyBorder="0" applyAlignment="0" applyProtection="0"/>
    <xf numFmtId="0" fontId="13" fillId="11" borderId="0" applyNumberFormat="0" applyBorder="0" applyAlignment="0" applyProtection="0"/>
    <xf numFmtId="0" fontId="14" fillId="12" borderId="0" applyNumberFormat="0" applyBorder="0" applyAlignment="0" applyProtection="0"/>
    <xf numFmtId="0" fontId="14" fillId="9" borderId="0" applyNumberFormat="0" applyBorder="0" applyAlignment="0" applyProtection="0"/>
    <xf numFmtId="0" fontId="14" fillId="10" borderId="0" applyNumberFormat="0" applyBorder="0" applyAlignment="0" applyProtection="0"/>
    <xf numFmtId="0" fontId="14" fillId="13" borderId="0" applyNumberFormat="0" applyBorder="0" applyAlignment="0" applyProtection="0"/>
    <xf numFmtId="0" fontId="14" fillId="14" borderId="0" applyNumberFormat="0" applyBorder="0" applyAlignment="0" applyProtection="0"/>
    <xf numFmtId="0" fontId="14" fillId="15" borderId="0" applyNumberFormat="0" applyBorder="0" applyAlignment="0" applyProtection="0"/>
    <xf numFmtId="0" fontId="35" fillId="0" borderId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3" borderId="0" applyNumberFormat="0" applyBorder="0" applyAlignment="0" applyProtection="0"/>
    <xf numFmtId="0" fontId="14" fillId="14" borderId="0" applyNumberFormat="0" applyBorder="0" applyAlignment="0" applyProtection="0"/>
    <xf numFmtId="0" fontId="14" fillId="19" borderId="0" applyNumberFormat="0" applyBorder="0" applyAlignment="0" applyProtection="0"/>
    <xf numFmtId="0" fontId="15" fillId="7" borderId="1" applyNumberFormat="0" applyAlignment="0" applyProtection="0"/>
    <xf numFmtId="0" fontId="16" fillId="20" borderId="2" applyNumberFormat="0" applyAlignment="0" applyProtection="0"/>
    <xf numFmtId="0" fontId="17" fillId="20" borderId="1" applyNumberFormat="0" applyAlignment="0" applyProtection="0"/>
    <xf numFmtId="0" fontId="18" fillId="0" borderId="3" applyNumberFormat="0" applyFill="0" applyAlignment="0" applyProtection="0"/>
    <xf numFmtId="0" fontId="19" fillId="0" borderId="4" applyNumberFormat="0" applyFill="0" applyAlignment="0" applyProtection="0"/>
    <xf numFmtId="0" fontId="20" fillId="0" borderId="5" applyNumberFormat="0" applyFill="0" applyAlignment="0" applyProtection="0"/>
    <xf numFmtId="0" fontId="20" fillId="0" borderId="0" applyNumberFormat="0" applyFill="0" applyBorder="0" applyAlignment="0" applyProtection="0"/>
    <xf numFmtId="0" fontId="21" fillId="0" borderId="6" applyNumberFormat="0" applyFill="0" applyAlignment="0" applyProtection="0"/>
    <xf numFmtId="0" fontId="22" fillId="21" borderId="7" applyNumberFormat="0" applyAlignment="0" applyProtection="0"/>
    <xf numFmtId="0" fontId="23" fillId="0" borderId="0" applyNumberFormat="0" applyFill="0" applyBorder="0" applyAlignment="0" applyProtection="0"/>
    <xf numFmtId="0" fontId="24" fillId="22" borderId="0" applyNumberFormat="0" applyBorder="0" applyAlignment="0" applyProtection="0"/>
    <xf numFmtId="0" fontId="25" fillId="3" borderId="0" applyNumberFormat="0" applyBorder="0" applyAlignment="0" applyProtection="0"/>
    <xf numFmtId="0" fontId="26" fillId="0" borderId="0" applyNumberFormat="0" applyFill="0" applyBorder="0" applyAlignment="0" applyProtection="0"/>
    <xf numFmtId="0" fontId="13" fillId="23" borderId="8" applyNumberFormat="0" applyFont="0" applyAlignment="0" applyProtection="0"/>
    <xf numFmtId="0" fontId="27" fillId="0" borderId="9" applyNumberFormat="0" applyFill="0" applyAlignment="0" applyProtection="0"/>
    <xf numFmtId="0" fontId="28" fillId="0" borderId="0" applyNumberFormat="0" applyFill="0" applyBorder="0" applyAlignment="0" applyProtection="0"/>
    <xf numFmtId="0" fontId="29" fillId="4" borderId="0" applyNumberFormat="0" applyBorder="0" applyAlignment="0" applyProtection="0"/>
    <xf numFmtId="0" fontId="6" fillId="0" borderId="0"/>
    <xf numFmtId="0" fontId="11" fillId="0" borderId="0"/>
    <xf numFmtId="9" fontId="32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36" fillId="0" borderId="0"/>
    <xf numFmtId="0" fontId="5" fillId="0" borderId="0"/>
    <xf numFmtId="0" fontId="30" fillId="0" borderId="0"/>
    <xf numFmtId="0" fontId="4" fillId="0" borderId="0"/>
    <xf numFmtId="0" fontId="4" fillId="0" borderId="0"/>
    <xf numFmtId="0" fontId="3" fillId="0" borderId="0"/>
    <xf numFmtId="164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</cellStyleXfs>
  <cellXfs count="71">
    <xf numFmtId="0" fontId="0" fillId="0" borderId="0" xfId="0"/>
    <xf numFmtId="0" fontId="12" fillId="0" borderId="11" xfId="46" applyFont="1" applyFill="1" applyBorder="1" applyAlignment="1"/>
    <xf numFmtId="0" fontId="11" fillId="0" borderId="0" xfId="37" applyFont="1" applyFill="1"/>
    <xf numFmtId="0" fontId="33" fillId="0" borderId="0" xfId="37" applyFont="1" applyFill="1" applyAlignment="1">
      <alignment vertical="center"/>
    </xf>
    <xf numFmtId="0" fontId="11" fillId="0" borderId="0" xfId="37" applyFont="1" applyFill="1" applyAlignment="1">
      <alignment vertical="center"/>
    </xf>
    <xf numFmtId="0" fontId="12" fillId="0" borderId="0" xfId="37" applyFont="1" applyFill="1" applyAlignment="1">
      <alignment horizontal="center"/>
    </xf>
    <xf numFmtId="0" fontId="38" fillId="0" borderId="0" xfId="55" applyFont="1" applyFill="1" applyAlignment="1">
      <alignment vertical="center"/>
    </xf>
    <xf numFmtId="0" fontId="11" fillId="0" borderId="0" xfId="55" applyFont="1" applyFill="1" applyAlignment="1">
      <alignment vertical="top"/>
    </xf>
    <xf numFmtId="0" fontId="12" fillId="0" borderId="0" xfId="44" applyFont="1" applyFill="1" applyBorder="1" applyAlignment="1"/>
    <xf numFmtId="0" fontId="38" fillId="0" borderId="0" xfId="55" applyFont="1" applyFill="1" applyAlignment="1"/>
    <xf numFmtId="0" fontId="11" fillId="0" borderId="10" xfId="37" applyFont="1" applyFill="1" applyBorder="1" applyAlignment="1">
      <alignment horizontal="center" vertical="center" textRotation="90" wrapText="1"/>
    </xf>
    <xf numFmtId="0" fontId="11" fillId="0" borderId="10" xfId="45" applyFont="1" applyFill="1" applyBorder="1" applyAlignment="1">
      <alignment horizontal="center" vertical="center" textRotation="90" wrapText="1"/>
    </xf>
    <xf numFmtId="0" fontId="11" fillId="0" borderId="10" xfId="45" applyFont="1" applyFill="1" applyBorder="1" applyAlignment="1">
      <alignment horizontal="center" vertical="center"/>
    </xf>
    <xf numFmtId="49" fontId="11" fillId="0" borderId="10" xfId="45" applyNumberFormat="1" applyFont="1" applyFill="1" applyBorder="1" applyAlignment="1">
      <alignment horizontal="center" vertical="center"/>
    </xf>
    <xf numFmtId="4" fontId="11" fillId="0" borderId="0" xfId="37" applyNumberFormat="1" applyFont="1" applyFill="1"/>
    <xf numFmtId="4" fontId="11" fillId="0" borderId="11" xfId="46" applyNumberFormat="1" applyFont="1" applyFill="1" applyBorder="1" applyAlignment="1">
      <alignment horizontal="center" vertical="center"/>
    </xf>
    <xf numFmtId="0" fontId="38" fillId="0" borderId="0" xfId="55" applyFont="1" applyFill="1" applyAlignment="1">
      <alignment horizontal="center"/>
    </xf>
    <xf numFmtId="0" fontId="11" fillId="0" borderId="0" xfId="55" applyFont="1" applyFill="1" applyAlignment="1">
      <alignment horizontal="center" vertical="top"/>
    </xf>
    <xf numFmtId="0" fontId="33" fillId="0" borderId="0" xfId="55" applyFont="1" applyFill="1" applyAlignment="1">
      <alignment horizontal="right"/>
    </xf>
    <xf numFmtId="0" fontId="12" fillId="0" borderId="10" xfId="45" applyFont="1" applyFill="1" applyBorder="1" applyAlignment="1">
      <alignment horizontal="center" vertical="center" wrapText="1"/>
    </xf>
    <xf numFmtId="167" fontId="12" fillId="24" borderId="10" xfId="55" applyNumberFormat="1" applyFont="1" applyFill="1" applyBorder="1" applyAlignment="1">
      <alignment horizontal="center" vertical="center"/>
    </xf>
    <xf numFmtId="167" fontId="12" fillId="24" borderId="10" xfId="55" applyNumberFormat="1" applyFont="1" applyFill="1" applyBorder="1" applyAlignment="1">
      <alignment horizontal="center" vertical="center" wrapText="1"/>
    </xf>
    <xf numFmtId="167" fontId="12" fillId="25" borderId="10" xfId="55" applyNumberFormat="1" applyFont="1" applyFill="1" applyBorder="1" applyAlignment="1">
      <alignment horizontal="center" vertical="center"/>
    </xf>
    <xf numFmtId="167" fontId="12" fillId="25" borderId="10" xfId="55" applyNumberFormat="1" applyFont="1" applyFill="1" applyBorder="1" applyAlignment="1">
      <alignment horizontal="center" vertical="center" wrapText="1"/>
    </xf>
    <xf numFmtId="167" fontId="12" fillId="26" borderId="10" xfId="55" applyNumberFormat="1" applyFont="1" applyFill="1" applyBorder="1" applyAlignment="1">
      <alignment horizontal="center" vertical="center"/>
    </xf>
    <xf numFmtId="167" fontId="12" fillId="26" borderId="10" xfId="55" applyNumberFormat="1" applyFont="1" applyFill="1" applyBorder="1" applyAlignment="1">
      <alignment horizontal="center" vertical="center" wrapText="1"/>
    </xf>
    <xf numFmtId="168" fontId="12" fillId="27" borderId="10" xfId="55" applyNumberFormat="1" applyFont="1" applyFill="1" applyBorder="1" applyAlignment="1">
      <alignment horizontal="center" vertical="center"/>
    </xf>
    <xf numFmtId="167" fontId="12" fillId="0" borderId="10" xfId="55" applyNumberFormat="1" applyFont="1" applyFill="1" applyBorder="1" applyAlignment="1">
      <alignment horizontal="center" vertical="center"/>
    </xf>
    <xf numFmtId="167" fontId="39" fillId="0" borderId="10" xfId="55" applyNumberFormat="1" applyFont="1" applyFill="1" applyBorder="1" applyAlignment="1">
      <alignment horizontal="center" vertical="center" wrapText="1"/>
    </xf>
    <xf numFmtId="167" fontId="11" fillId="25" borderId="10" xfId="55" applyNumberFormat="1" applyFont="1" applyFill="1" applyBorder="1" applyAlignment="1">
      <alignment horizontal="center" vertical="center"/>
    </xf>
    <xf numFmtId="167" fontId="11" fillId="25" borderId="10" xfId="55" applyNumberFormat="1" applyFont="1" applyFill="1" applyBorder="1" applyAlignment="1">
      <alignment horizontal="center" vertical="center" wrapText="1"/>
    </xf>
    <xf numFmtId="167" fontId="39" fillId="25" borderId="10" xfId="55" applyNumberFormat="1" applyFont="1" applyFill="1" applyBorder="1" applyAlignment="1">
      <alignment horizontal="center" vertical="center" wrapText="1"/>
    </xf>
    <xf numFmtId="167" fontId="39" fillId="26" borderId="10" xfId="55" applyNumberFormat="1" applyFont="1" applyFill="1" applyBorder="1" applyAlignment="1">
      <alignment horizontal="center" vertical="center" wrapText="1"/>
    </xf>
    <xf numFmtId="167" fontId="11" fillId="26" borderId="10" xfId="55" applyNumberFormat="1" applyFont="1" applyFill="1" applyBorder="1" applyAlignment="1">
      <alignment horizontal="center" vertical="center"/>
    </xf>
    <xf numFmtId="167" fontId="11" fillId="26" borderId="10" xfId="55" applyNumberFormat="1" applyFont="1" applyFill="1" applyBorder="1" applyAlignment="1">
      <alignment horizontal="center" vertical="center" wrapText="1"/>
    </xf>
    <xf numFmtId="167" fontId="12" fillId="26" borderId="10" xfId="0" applyNumberFormat="1" applyFont="1" applyFill="1" applyBorder="1" applyAlignment="1">
      <alignment horizontal="center" vertical="center"/>
    </xf>
    <xf numFmtId="167" fontId="12" fillId="27" borderId="10" xfId="55" applyNumberFormat="1" applyFont="1" applyFill="1" applyBorder="1" applyAlignment="1">
      <alignment horizontal="center" vertical="center"/>
    </xf>
    <xf numFmtId="167" fontId="11" fillId="27" borderId="10" xfId="55" applyNumberFormat="1" applyFont="1" applyFill="1" applyBorder="1" applyAlignment="1">
      <alignment horizontal="center" vertical="center"/>
    </xf>
    <xf numFmtId="167" fontId="12" fillId="24" borderId="10" xfId="0" applyNumberFormat="1" applyFont="1" applyFill="1" applyBorder="1" applyAlignment="1">
      <alignment horizontal="center" vertical="center" wrapText="1"/>
    </xf>
    <xf numFmtId="167" fontId="12" fillId="25" borderId="10" xfId="0" applyNumberFormat="1" applyFont="1" applyFill="1" applyBorder="1" applyAlignment="1">
      <alignment horizontal="center" vertical="center" wrapText="1"/>
    </xf>
    <xf numFmtId="167" fontId="12" fillId="26" borderId="10" xfId="0" applyNumberFormat="1" applyFont="1" applyFill="1" applyBorder="1" applyAlignment="1">
      <alignment horizontal="center" vertical="center" wrapText="1"/>
    </xf>
    <xf numFmtId="167" fontId="12" fillId="28" borderId="10" xfId="0" applyNumberFormat="1" applyFont="1" applyFill="1" applyBorder="1" applyAlignment="1">
      <alignment horizontal="center" vertical="center" wrapText="1"/>
    </xf>
    <xf numFmtId="167" fontId="12" fillId="0" borderId="10" xfId="0" applyNumberFormat="1" applyFont="1" applyFill="1" applyBorder="1" applyAlignment="1">
      <alignment horizontal="center" vertical="center" wrapText="1"/>
    </xf>
    <xf numFmtId="167" fontId="11" fillId="25" borderId="10" xfId="0" applyNumberFormat="1" applyFont="1" applyFill="1" applyBorder="1" applyAlignment="1">
      <alignment horizontal="center" vertical="center" wrapText="1"/>
    </xf>
    <xf numFmtId="167" fontId="11" fillId="26" borderId="10" xfId="0" applyNumberFormat="1" applyFont="1" applyFill="1" applyBorder="1" applyAlignment="1">
      <alignment horizontal="center" vertical="center" wrapText="1"/>
    </xf>
    <xf numFmtId="167" fontId="12" fillId="27" borderId="10" xfId="0" applyNumberFormat="1" applyFont="1" applyFill="1" applyBorder="1" applyAlignment="1">
      <alignment horizontal="center" vertical="center" wrapText="1"/>
    </xf>
    <xf numFmtId="167" fontId="11" fillId="27" borderId="10" xfId="0" applyNumberFormat="1" applyFont="1" applyFill="1" applyBorder="1" applyAlignment="1">
      <alignment horizontal="center" vertical="center" wrapText="1"/>
    </xf>
    <xf numFmtId="167" fontId="11" fillId="29" borderId="10" xfId="0" applyNumberFormat="1" applyFont="1" applyFill="1" applyBorder="1" applyAlignment="1">
      <alignment horizontal="center" vertical="center" wrapText="1"/>
    </xf>
    <xf numFmtId="0" fontId="11" fillId="29" borderId="0" xfId="37" applyFont="1" applyFill="1"/>
    <xf numFmtId="4" fontId="11" fillId="29" borderId="0" xfId="37" applyNumberFormat="1" applyFont="1" applyFill="1"/>
    <xf numFmtId="0" fontId="11" fillId="0" borderId="0" xfId="37" applyFont="1" applyFill="1" applyBorder="1" applyAlignment="1">
      <alignment vertical="center"/>
    </xf>
    <xf numFmtId="0" fontId="12" fillId="0" borderId="0" xfId="46" applyFont="1" applyFill="1" applyBorder="1" applyAlignment="1"/>
    <xf numFmtId="0" fontId="11" fillId="27" borderId="0" xfId="37" applyFont="1" applyFill="1"/>
    <xf numFmtId="4" fontId="11" fillId="27" borderId="0" xfId="37" applyNumberFormat="1" applyFont="1" applyFill="1"/>
    <xf numFmtId="0" fontId="12" fillId="0" borderId="0" xfId="37" applyFont="1" applyFill="1" applyAlignment="1">
      <alignment horizontal="center" vertical="center"/>
    </xf>
    <xf numFmtId="0" fontId="11" fillId="0" borderId="0" xfId="55" applyFont="1" applyFill="1" applyAlignment="1">
      <alignment horizontal="center" vertical="center"/>
    </xf>
    <xf numFmtId="0" fontId="38" fillId="0" borderId="0" xfId="55" applyFont="1" applyFill="1" applyAlignment="1">
      <alignment horizontal="center" vertical="center"/>
    </xf>
    <xf numFmtId="0" fontId="12" fillId="0" borderId="11" xfId="46" applyFont="1" applyFill="1" applyBorder="1" applyAlignment="1">
      <alignment vertical="center"/>
    </xf>
    <xf numFmtId="167" fontId="12" fillId="27" borderId="10" xfId="55" applyNumberFormat="1" applyFont="1" applyFill="1" applyBorder="1" applyAlignment="1">
      <alignment horizontal="center" vertical="center" wrapText="1"/>
    </xf>
    <xf numFmtId="167" fontId="11" fillId="27" borderId="10" xfId="55" applyNumberFormat="1" applyFont="1" applyFill="1" applyBorder="1" applyAlignment="1">
      <alignment horizontal="center" vertical="center" wrapText="1"/>
    </xf>
    <xf numFmtId="0" fontId="33" fillId="0" borderId="0" xfId="55" applyFont="1" applyFill="1" applyAlignment="1">
      <alignment horizontal="right"/>
    </xf>
    <xf numFmtId="0" fontId="33" fillId="0" borderId="0" xfId="37" applyFont="1" applyFill="1" applyAlignment="1">
      <alignment horizontal="center" vertical="center"/>
    </xf>
    <xf numFmtId="0" fontId="38" fillId="0" borderId="0" xfId="44" applyFont="1" applyFill="1" applyBorder="1" applyAlignment="1">
      <alignment horizontal="center"/>
    </xf>
    <xf numFmtId="0" fontId="33" fillId="0" borderId="0" xfId="55" applyFont="1" applyFill="1" applyAlignment="1">
      <alignment horizontal="center" vertical="center"/>
    </xf>
    <xf numFmtId="0" fontId="33" fillId="0" borderId="0" xfId="44" applyFont="1" applyFill="1" applyBorder="1" applyAlignment="1">
      <alignment horizontal="center"/>
    </xf>
    <xf numFmtId="0" fontId="38" fillId="0" borderId="0" xfId="55" applyFont="1" applyFill="1" applyAlignment="1">
      <alignment horizontal="center"/>
    </xf>
    <xf numFmtId="0" fontId="11" fillId="0" borderId="0" xfId="55" applyFont="1" applyFill="1" applyAlignment="1">
      <alignment horizontal="center" vertical="top"/>
    </xf>
    <xf numFmtId="0" fontId="11" fillId="0" borderId="0" xfId="37" applyFont="1" applyFill="1" applyAlignment="1">
      <alignment horizontal="center" vertical="center"/>
    </xf>
    <xf numFmtId="0" fontId="12" fillId="0" borderId="10" xfId="45" applyFont="1" applyFill="1" applyBorder="1" applyAlignment="1">
      <alignment horizontal="center" vertical="center" wrapText="1"/>
    </xf>
    <xf numFmtId="0" fontId="12" fillId="0" borderId="10" xfId="45" applyFont="1" applyFill="1" applyBorder="1" applyAlignment="1">
      <alignment horizontal="center" vertical="center"/>
    </xf>
    <xf numFmtId="4" fontId="11" fillId="0" borderId="11" xfId="46" applyNumberFormat="1" applyFont="1" applyFill="1" applyBorder="1" applyAlignment="1">
      <alignment horizontal="right" vertical="center"/>
    </xf>
  </cellXfs>
  <cellStyles count="272">
    <cellStyle name="20% - Акцент1" xfId="1" builtinId="30" customBuiltin="1"/>
    <cellStyle name="20% - Акцент1 2" xfId="60"/>
    <cellStyle name="20% - Акцент2" xfId="2" builtinId="34" customBuiltin="1"/>
    <cellStyle name="20% - Акцент2 2" xfId="61"/>
    <cellStyle name="20% - Акцент3" xfId="3" builtinId="38" customBuiltin="1"/>
    <cellStyle name="20% - Акцент3 2" xfId="62"/>
    <cellStyle name="20% - Акцент4" xfId="4" builtinId="42" customBuiltin="1"/>
    <cellStyle name="20% - Акцент4 2" xfId="63"/>
    <cellStyle name="20% - Акцент5" xfId="5" builtinId="46" customBuiltin="1"/>
    <cellStyle name="20% - Акцент5 2" xfId="64"/>
    <cellStyle name="20% - Акцент6" xfId="6" builtinId="50" customBuiltin="1"/>
    <cellStyle name="20% - Акцент6 2" xfId="65"/>
    <cellStyle name="40% - Акцент1" xfId="7" builtinId="31" customBuiltin="1"/>
    <cellStyle name="40% - Акцент1 2" xfId="66"/>
    <cellStyle name="40% - Акцент2" xfId="8" builtinId="35" customBuiltin="1"/>
    <cellStyle name="40% - Акцент2 2" xfId="67"/>
    <cellStyle name="40% - Акцент3" xfId="9" builtinId="39" customBuiltin="1"/>
    <cellStyle name="40% - Акцент3 2" xfId="68"/>
    <cellStyle name="40% - Акцент4" xfId="10" builtinId="43" customBuiltin="1"/>
    <cellStyle name="40% - Акцент4 2" xfId="69"/>
    <cellStyle name="40% - Акцент5" xfId="11" builtinId="47" customBuiltin="1"/>
    <cellStyle name="40% - Акцент5 2" xfId="70"/>
    <cellStyle name="40% - Акцент6" xfId="12" builtinId="51" customBuiltin="1"/>
    <cellStyle name="40% - Акцент6 2" xfId="71"/>
    <cellStyle name="60% - Акцент1" xfId="13" builtinId="32" customBuiltin="1"/>
    <cellStyle name="60% - Акцент1 2" xfId="72"/>
    <cellStyle name="60% - Акцент2" xfId="14" builtinId="36" customBuiltin="1"/>
    <cellStyle name="60% - Акцент2 2" xfId="73"/>
    <cellStyle name="60% - Акцент3" xfId="15" builtinId="40" customBuiltin="1"/>
    <cellStyle name="60% - Акцент3 2" xfId="74"/>
    <cellStyle name="60% - Акцент4" xfId="16" builtinId="44" customBuiltin="1"/>
    <cellStyle name="60% - Акцент4 2" xfId="75"/>
    <cellStyle name="60% - Акцент5" xfId="17" builtinId="48" customBuiltin="1"/>
    <cellStyle name="60% - Акцент5 2" xfId="76"/>
    <cellStyle name="60% - Акцент6" xfId="18" builtinId="52" customBuiltin="1"/>
    <cellStyle name="60% - Акцент6 2" xfId="77"/>
    <cellStyle name="Normal 2" xfId="78"/>
    <cellStyle name="Акцент1" xfId="19" builtinId="29" customBuiltin="1"/>
    <cellStyle name="Акцент1 2" xfId="79"/>
    <cellStyle name="Акцент2" xfId="20" builtinId="33" customBuiltin="1"/>
    <cellStyle name="Акцент2 2" xfId="80"/>
    <cellStyle name="Акцент3" xfId="21" builtinId="37" customBuiltin="1"/>
    <cellStyle name="Акцент3 2" xfId="81"/>
    <cellStyle name="Акцент4" xfId="22" builtinId="41" customBuiltin="1"/>
    <cellStyle name="Акцент4 2" xfId="82"/>
    <cellStyle name="Акцент5" xfId="23" builtinId="45" customBuiltin="1"/>
    <cellStyle name="Акцент5 2" xfId="83"/>
    <cellStyle name="Акцент6" xfId="24" builtinId="49" customBuiltin="1"/>
    <cellStyle name="Акцент6 2" xfId="84"/>
    <cellStyle name="Ввод " xfId="25" builtinId="20" customBuiltin="1"/>
    <cellStyle name="Ввод  2" xfId="85"/>
    <cellStyle name="Вывод" xfId="26" builtinId="21" customBuiltin="1"/>
    <cellStyle name="Вывод 2" xfId="86"/>
    <cellStyle name="Вычисление" xfId="27" builtinId="22" customBuiltin="1"/>
    <cellStyle name="Вычисление 2" xfId="87"/>
    <cellStyle name="Заголовок 1" xfId="28" builtinId="16" customBuiltin="1"/>
    <cellStyle name="Заголовок 1 2" xfId="88"/>
    <cellStyle name="Заголовок 2" xfId="29" builtinId="17" customBuiltin="1"/>
    <cellStyle name="Заголовок 2 2" xfId="89"/>
    <cellStyle name="Заголовок 3" xfId="30" builtinId="18" customBuiltin="1"/>
    <cellStyle name="Заголовок 3 2" xfId="90"/>
    <cellStyle name="Заголовок 4" xfId="31" builtinId="19" customBuiltin="1"/>
    <cellStyle name="Заголовок 4 2" xfId="91"/>
    <cellStyle name="Итог" xfId="32" builtinId="25" customBuiltin="1"/>
    <cellStyle name="Итог 2" xfId="92"/>
    <cellStyle name="Контрольная ячейка" xfId="33" builtinId="23" customBuiltin="1"/>
    <cellStyle name="Контрольная ячейка 2" xfId="93"/>
    <cellStyle name="Название" xfId="34" builtinId="15" customBuiltin="1"/>
    <cellStyle name="Название 2" xfId="94"/>
    <cellStyle name="Нейтральный" xfId="35" builtinId="28" customBuiltin="1"/>
    <cellStyle name="Нейтральный 2" xfId="95"/>
    <cellStyle name="Обычный" xfId="0" builtinId="0"/>
    <cellStyle name="Обычный 12 2" xfId="48"/>
    <cellStyle name="Обычный 2" xfId="36"/>
    <cellStyle name="Обычный 2 26 2" xfId="108"/>
    <cellStyle name="Обычный 3" xfId="37"/>
    <cellStyle name="Обычный 3 2" xfId="57"/>
    <cellStyle name="Обычный 3 2 2 2" xfId="49"/>
    <cellStyle name="Обычный 3 21" xfId="103"/>
    <cellStyle name="Обычный 4" xfId="44"/>
    <cellStyle name="Обычный 4 2" xfId="56"/>
    <cellStyle name="Обычный 5" xfId="45"/>
    <cellStyle name="Обычный 6" xfId="47"/>
    <cellStyle name="Обычный 6 2" xfId="53"/>
    <cellStyle name="Обычный 6 2 2" xfId="54"/>
    <cellStyle name="Обычный 6 2 2 2" xfId="110"/>
    <cellStyle name="Обычный 6 2 2 2 2" xfId="127"/>
    <cellStyle name="Обычный 6 2 2 2 2 2" xfId="131"/>
    <cellStyle name="Обычный 6 2 2 2 2 2 2" xfId="132"/>
    <cellStyle name="Обычный 6 2 2 2 2 2 3" xfId="133"/>
    <cellStyle name="Обычный 6 2 2 2 2 3" xfId="134"/>
    <cellStyle name="Обычный 6 2 2 2 2 4" xfId="135"/>
    <cellStyle name="Обычный 6 2 2 2 3" xfId="129"/>
    <cellStyle name="Обычный 6 2 2 2 3 2" xfId="136"/>
    <cellStyle name="Обычный 6 2 2 2 3 3" xfId="137"/>
    <cellStyle name="Обычный 6 2 2 2 4" xfId="138"/>
    <cellStyle name="Обычный 6 2 2 2 5" xfId="139"/>
    <cellStyle name="Обычный 6 2 2 3" xfId="122"/>
    <cellStyle name="Обычный 6 2 2 3 2" xfId="140"/>
    <cellStyle name="Обычный 6 2 2 3 2 2" xfId="141"/>
    <cellStyle name="Обычный 6 2 2 3 2 3" xfId="142"/>
    <cellStyle name="Обычный 6 2 2 3 3" xfId="143"/>
    <cellStyle name="Обычный 6 2 2 3 4" xfId="144"/>
    <cellStyle name="Обычный 6 2 2 4" xfId="115"/>
    <cellStyle name="Обычный 6 2 2 4 2" xfId="145"/>
    <cellStyle name="Обычный 6 2 2 4 2 2" xfId="146"/>
    <cellStyle name="Обычный 6 2 2 4 2 3" xfId="147"/>
    <cellStyle name="Обычный 6 2 2 4 3" xfId="148"/>
    <cellStyle name="Обычный 6 2 2 4 4" xfId="149"/>
    <cellStyle name="Обычный 6 2 2 5" xfId="150"/>
    <cellStyle name="Обычный 6 2 2 5 2" xfId="151"/>
    <cellStyle name="Обычный 6 2 2 5 3" xfId="152"/>
    <cellStyle name="Обычный 6 2 2 6" xfId="153"/>
    <cellStyle name="Обычный 6 2 2 7" xfId="154"/>
    <cellStyle name="Обычный 6 2 2 8" xfId="155"/>
    <cellStyle name="Обычный 6 2 3" xfId="102"/>
    <cellStyle name="Обычный 6 2 3 2" xfId="109"/>
    <cellStyle name="Обычный 6 2 3 2 2" xfId="126"/>
    <cellStyle name="Обычный 6 2 3 2 2 2" xfId="156"/>
    <cellStyle name="Обычный 6 2 3 2 2 2 2" xfId="157"/>
    <cellStyle name="Обычный 6 2 3 2 2 2 3" xfId="158"/>
    <cellStyle name="Обычный 6 2 3 2 2 3" xfId="159"/>
    <cellStyle name="Обычный 6 2 3 2 2 4" xfId="160"/>
    <cellStyle name="Обычный 6 2 3 2 3" xfId="128"/>
    <cellStyle name="Обычный 6 2 3 2 3 2" xfId="161"/>
    <cellStyle name="Обычный 6 2 3 2 3 3" xfId="162"/>
    <cellStyle name="Обычный 6 2 3 2 4" xfId="163"/>
    <cellStyle name="Обычный 6 2 3 2 5" xfId="164"/>
    <cellStyle name="Обычный 6 2 3 3" xfId="124"/>
    <cellStyle name="Обычный 6 2 3 3 2" xfId="165"/>
    <cellStyle name="Обычный 6 2 3 3 2 2" xfId="166"/>
    <cellStyle name="Обычный 6 2 3 3 2 3" xfId="167"/>
    <cellStyle name="Обычный 6 2 3 3 3" xfId="168"/>
    <cellStyle name="Обычный 6 2 3 3 4" xfId="169"/>
    <cellStyle name="Обычный 6 2 3 4" xfId="117"/>
    <cellStyle name="Обычный 6 2 3 4 2" xfId="170"/>
    <cellStyle name="Обычный 6 2 3 4 2 2" xfId="171"/>
    <cellStyle name="Обычный 6 2 3 4 2 3" xfId="172"/>
    <cellStyle name="Обычный 6 2 3 4 3" xfId="173"/>
    <cellStyle name="Обычный 6 2 3 4 4" xfId="174"/>
    <cellStyle name="Обычный 6 2 3 5" xfId="175"/>
    <cellStyle name="Обычный 6 2 3 5 2" xfId="176"/>
    <cellStyle name="Обычный 6 2 3 5 3" xfId="177"/>
    <cellStyle name="Обычный 6 2 3 6" xfId="178"/>
    <cellStyle name="Обычный 6 2 3 7" xfId="179"/>
    <cellStyle name="Обычный 6 2 3 8" xfId="180"/>
    <cellStyle name="Обычный 6 2 4" xfId="121"/>
    <cellStyle name="Обычный 6 2 4 2" xfId="181"/>
    <cellStyle name="Обычный 6 2 4 2 2" xfId="182"/>
    <cellStyle name="Обычный 6 2 4 2 3" xfId="183"/>
    <cellStyle name="Обычный 6 2 4 3" xfId="184"/>
    <cellStyle name="Обычный 6 2 4 4" xfId="185"/>
    <cellStyle name="Обычный 6 2 5" xfId="114"/>
    <cellStyle name="Обычный 6 2 5 2" xfId="186"/>
    <cellStyle name="Обычный 6 2 5 2 2" xfId="187"/>
    <cellStyle name="Обычный 6 2 5 2 3" xfId="188"/>
    <cellStyle name="Обычный 6 2 5 3" xfId="189"/>
    <cellStyle name="Обычный 6 2 5 4" xfId="190"/>
    <cellStyle name="Обычный 6 2 6" xfId="191"/>
    <cellStyle name="Обычный 6 2 6 2" xfId="192"/>
    <cellStyle name="Обычный 6 2 6 3" xfId="193"/>
    <cellStyle name="Обычный 6 2 7" xfId="194"/>
    <cellStyle name="Обычный 6 2 8" xfId="195"/>
    <cellStyle name="Обычный 6 2 9" xfId="196"/>
    <cellStyle name="Обычный 6 3" xfId="118"/>
    <cellStyle name="Обычный 6 3 2" xfId="197"/>
    <cellStyle name="Обычный 6 3 2 2" xfId="198"/>
    <cellStyle name="Обычный 6 3 2 3" xfId="199"/>
    <cellStyle name="Обычный 6 3 3" xfId="200"/>
    <cellStyle name="Обычный 6 3 4" xfId="201"/>
    <cellStyle name="Обычный 6 4" xfId="111"/>
    <cellStyle name="Обычный 6 4 2" xfId="202"/>
    <cellStyle name="Обычный 6 4 2 2" xfId="203"/>
    <cellStyle name="Обычный 6 4 2 3" xfId="204"/>
    <cellStyle name="Обычный 6 4 3" xfId="205"/>
    <cellStyle name="Обычный 6 4 4" xfId="206"/>
    <cellStyle name="Обычный 6 5" xfId="207"/>
    <cellStyle name="Обычный 6 5 2" xfId="208"/>
    <cellStyle name="Обычный 6 5 3" xfId="209"/>
    <cellStyle name="Обычный 6 6" xfId="210"/>
    <cellStyle name="Обычный 6 7" xfId="211"/>
    <cellStyle name="Обычный 6 8" xfId="212"/>
    <cellStyle name="Обычный 7" xfId="55"/>
    <cellStyle name="Обычный 7 2" xfId="59"/>
    <cellStyle name="Обычный 7 2 2" xfId="123"/>
    <cellStyle name="Обычный 7 2 2 2" xfId="213"/>
    <cellStyle name="Обычный 7 2 2 2 2" xfId="214"/>
    <cellStyle name="Обычный 7 2 2 2 3" xfId="215"/>
    <cellStyle name="Обычный 7 2 2 3" xfId="216"/>
    <cellStyle name="Обычный 7 2 2 4" xfId="217"/>
    <cellStyle name="Обычный 7 2 3" xfId="116"/>
    <cellStyle name="Обычный 7 2 3 2" xfId="218"/>
    <cellStyle name="Обычный 7 2 3 2 2" xfId="219"/>
    <cellStyle name="Обычный 7 2 3 2 3" xfId="220"/>
    <cellStyle name="Обычный 7 2 3 3" xfId="221"/>
    <cellStyle name="Обычный 7 2 3 4" xfId="222"/>
    <cellStyle name="Обычный 7 2 4" xfId="223"/>
    <cellStyle name="Обычный 7 2 4 2" xfId="224"/>
    <cellStyle name="Обычный 7 2 4 3" xfId="225"/>
    <cellStyle name="Обычный 7 2 5" xfId="226"/>
    <cellStyle name="Обычный 7 2 6" xfId="227"/>
    <cellStyle name="Обычный 7 2 7" xfId="228"/>
    <cellStyle name="Обычный 8" xfId="58"/>
    <cellStyle name="Обычный 9" xfId="107"/>
    <cellStyle name="Обычный 9 2" xfId="125"/>
    <cellStyle name="Обычный 9 2 2" xfId="229"/>
    <cellStyle name="Обычный 9 2 2 2" xfId="230"/>
    <cellStyle name="Обычный 9 2 2 3" xfId="231"/>
    <cellStyle name="Обычный 9 2 2 4" xfId="232"/>
    <cellStyle name="Обычный 9 2 3" xfId="233"/>
    <cellStyle name="Обычный 9 2 4" xfId="234"/>
    <cellStyle name="Обычный 9 3" xfId="130"/>
    <cellStyle name="Обычный 9 3 2" xfId="235"/>
    <cellStyle name="Обычный 9 3 3" xfId="236"/>
    <cellStyle name="Обычный 9 3 4" xfId="237"/>
    <cellStyle name="Обычный 9 4" xfId="238"/>
    <cellStyle name="Обычный 9 5" xfId="239"/>
    <cellStyle name="Обычный_Форматы по компаниям_last" xfId="46"/>
    <cellStyle name="Плохой" xfId="38" builtinId="27" customBuiltin="1"/>
    <cellStyle name="Плохой 2" xfId="96"/>
    <cellStyle name="Пояснение" xfId="39" builtinId="53" customBuiltin="1"/>
    <cellStyle name="Пояснение 2" xfId="97"/>
    <cellStyle name="Примечание" xfId="40" builtinId="10" customBuiltin="1"/>
    <cellStyle name="Примечание 2" xfId="98"/>
    <cellStyle name="Процентный 2" xfId="104"/>
    <cellStyle name="Процентный 3" xfId="105"/>
    <cellStyle name="Связанная ячейка" xfId="41" builtinId="24" customBuiltin="1"/>
    <cellStyle name="Связанная ячейка 2" xfId="99"/>
    <cellStyle name="Стиль 1" xfId="106"/>
    <cellStyle name="Текст предупреждения" xfId="42" builtinId="11" customBuiltin="1"/>
    <cellStyle name="Текст предупреждения 2" xfId="100"/>
    <cellStyle name="Финансовый 2" xfId="50"/>
    <cellStyle name="Финансовый 2 2" xfId="119"/>
    <cellStyle name="Финансовый 2 2 2" xfId="240"/>
    <cellStyle name="Финансовый 2 2 2 2" xfId="241"/>
    <cellStyle name="Финансовый 2 2 2 2 2" xfId="51"/>
    <cellStyle name="Финансовый 2 2 2 3" xfId="242"/>
    <cellStyle name="Финансовый 2 2 3" xfId="243"/>
    <cellStyle name="Финансовый 2 2 4" xfId="244"/>
    <cellStyle name="Финансовый 2 3" xfId="112"/>
    <cellStyle name="Финансовый 2 3 2" xfId="245"/>
    <cellStyle name="Финансовый 2 3 2 2" xfId="246"/>
    <cellStyle name="Финансовый 2 3 2 3" xfId="247"/>
    <cellStyle name="Финансовый 2 3 3" xfId="248"/>
    <cellStyle name="Финансовый 2 3 4" xfId="249"/>
    <cellStyle name="Финансовый 2 4" xfId="250"/>
    <cellStyle name="Финансовый 2 4 2" xfId="251"/>
    <cellStyle name="Финансовый 2 4 3" xfId="252"/>
    <cellStyle name="Финансовый 2 5" xfId="253"/>
    <cellStyle name="Финансовый 2 6" xfId="254"/>
    <cellStyle name="Финансовый 2 7" xfId="255"/>
    <cellStyle name="Финансовый 3" xfId="52"/>
    <cellStyle name="Финансовый 3 2" xfId="120"/>
    <cellStyle name="Финансовый 3 2 2" xfId="256"/>
    <cellStyle name="Финансовый 3 2 2 2" xfId="257"/>
    <cellStyle name="Финансовый 3 2 2 3" xfId="258"/>
    <cellStyle name="Финансовый 3 2 3" xfId="259"/>
    <cellStyle name="Финансовый 3 2 4" xfId="260"/>
    <cellStyle name="Финансовый 3 3" xfId="113"/>
    <cellStyle name="Финансовый 3 3 2" xfId="261"/>
    <cellStyle name="Финансовый 3 3 2 2" xfId="262"/>
    <cellStyle name="Финансовый 3 3 2 3" xfId="263"/>
    <cellStyle name="Финансовый 3 3 3" xfId="264"/>
    <cellStyle name="Финансовый 3 3 4" xfId="265"/>
    <cellStyle name="Финансовый 3 4" xfId="266"/>
    <cellStyle name="Финансовый 3 4 2" xfId="267"/>
    <cellStyle name="Финансовый 3 4 3" xfId="268"/>
    <cellStyle name="Финансовый 3 5" xfId="269"/>
    <cellStyle name="Финансовый 3 6" xfId="270"/>
    <cellStyle name="Финансовый 3 7" xfId="271"/>
    <cellStyle name="Хороший" xfId="43" builtinId="26" customBuiltin="1"/>
    <cellStyle name="Хороший 2" xfId="10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N151"/>
  <sheetViews>
    <sheetView tabSelected="1" view="pageBreakPreview" zoomScale="55" zoomScaleNormal="55" zoomScaleSheetLayoutView="55" workbookViewId="0">
      <selection activeCell="D15" sqref="D15:AL15"/>
    </sheetView>
  </sheetViews>
  <sheetFormatPr defaultRowHeight="15.75"/>
  <cols>
    <col min="1" max="1" width="11.625" style="2" customWidth="1"/>
    <col min="2" max="2" width="67.875" style="4" customWidth="1"/>
    <col min="3" max="3" width="13.875" style="2" customWidth="1"/>
    <col min="4" max="4" width="15.625" style="2" customWidth="1"/>
    <col min="5" max="10" width="7.625" style="2" customWidth="1"/>
    <col min="11" max="11" width="15.625" style="2" customWidth="1"/>
    <col min="12" max="17" width="7.625" style="2" customWidth="1"/>
    <col min="18" max="18" width="15.625" style="2" customWidth="1"/>
    <col min="19" max="24" width="7.625" style="2" customWidth="1"/>
    <col min="25" max="25" width="15.625" style="2" customWidth="1"/>
    <col min="26" max="31" width="7.625" style="2" customWidth="1"/>
    <col min="32" max="32" width="15.625" style="2" customWidth="1"/>
    <col min="33" max="38" width="7.625" style="2" customWidth="1"/>
    <col min="39" max="39" width="5.75" style="2" customWidth="1"/>
    <col min="40" max="40" width="9.875" style="2" bestFit="1" customWidth="1"/>
    <col min="41" max="41" width="21.25" style="2" customWidth="1"/>
    <col min="42" max="42" width="12.625" style="2" customWidth="1"/>
    <col min="43" max="43" width="22.375" style="2" customWidth="1"/>
    <col min="44" max="44" width="10.875" style="2" customWidth="1"/>
    <col min="45" max="45" width="17.375" style="2" customWidth="1"/>
    <col min="46" max="47" width="4.125" style="2" customWidth="1"/>
    <col min="48" max="48" width="3.75" style="2" customWidth="1"/>
    <col min="49" max="49" width="3.875" style="2" customWidth="1"/>
    <col min="50" max="50" width="4.5" style="2" customWidth="1"/>
    <col min="51" max="51" width="5" style="2" customWidth="1"/>
    <col min="52" max="52" width="5.5" style="2" customWidth="1"/>
    <col min="53" max="53" width="5.75" style="2" customWidth="1"/>
    <col min="54" max="54" width="5.5" style="2" customWidth="1"/>
    <col min="55" max="56" width="5" style="2" customWidth="1"/>
    <col min="57" max="57" width="12.875" style="2" customWidth="1"/>
    <col min="58" max="67" width="5" style="2" customWidth="1"/>
    <col min="68" max="16384" width="9" style="2"/>
  </cols>
  <sheetData>
    <row r="1" spans="1:66" ht="18.75">
      <c r="AJ1" s="60" t="s">
        <v>51</v>
      </c>
      <c r="AK1" s="60"/>
      <c r="AL1" s="60"/>
    </row>
    <row r="2" spans="1:66" ht="18.75">
      <c r="AK2" s="18"/>
      <c r="AL2" s="18" t="s">
        <v>0</v>
      </c>
    </row>
    <row r="3" spans="1:66" ht="18.75">
      <c r="AK3" s="18"/>
      <c r="AL3" s="18" t="s">
        <v>223</v>
      </c>
    </row>
    <row r="4" spans="1:66" ht="18.75">
      <c r="A4" s="62" t="s">
        <v>310</v>
      </c>
      <c r="B4" s="62"/>
      <c r="C4" s="62"/>
      <c r="D4" s="62"/>
      <c r="E4" s="62"/>
      <c r="F4" s="62"/>
      <c r="G4" s="62"/>
      <c r="H4" s="62"/>
      <c r="I4" s="62"/>
      <c r="J4" s="62"/>
      <c r="K4" s="62"/>
      <c r="L4" s="62"/>
      <c r="M4" s="62"/>
      <c r="N4" s="62"/>
      <c r="O4" s="62"/>
      <c r="P4" s="62"/>
      <c r="Q4" s="62"/>
      <c r="R4" s="62"/>
      <c r="S4" s="62"/>
      <c r="T4" s="62"/>
      <c r="U4" s="62"/>
      <c r="V4" s="62"/>
      <c r="W4" s="62"/>
      <c r="X4" s="62"/>
      <c r="Y4" s="62"/>
      <c r="Z4" s="62"/>
      <c r="AA4" s="62"/>
      <c r="AB4" s="62"/>
      <c r="AC4" s="62"/>
      <c r="AD4" s="62"/>
      <c r="AE4" s="62"/>
      <c r="AF4" s="62"/>
      <c r="AG4" s="62"/>
      <c r="AH4" s="62"/>
      <c r="AI4" s="62"/>
      <c r="AJ4" s="62"/>
      <c r="AK4" s="62"/>
      <c r="AL4" s="62"/>
    </row>
    <row r="5" spans="1:66" ht="18.75">
      <c r="A5" s="65" t="s">
        <v>311</v>
      </c>
      <c r="B5" s="65"/>
      <c r="C5" s="65"/>
      <c r="D5" s="65"/>
      <c r="E5" s="65"/>
      <c r="F5" s="65"/>
      <c r="G5" s="65"/>
      <c r="H5" s="65"/>
      <c r="I5" s="65"/>
      <c r="J5" s="65"/>
      <c r="K5" s="65"/>
      <c r="L5" s="65"/>
      <c r="M5" s="65"/>
      <c r="N5" s="65"/>
      <c r="O5" s="65"/>
      <c r="P5" s="65"/>
      <c r="Q5" s="65"/>
      <c r="R5" s="65"/>
      <c r="S5" s="65"/>
      <c r="T5" s="65"/>
      <c r="U5" s="65"/>
      <c r="V5" s="65"/>
      <c r="W5" s="65"/>
      <c r="X5" s="65"/>
      <c r="Y5" s="65"/>
      <c r="Z5" s="65"/>
      <c r="AA5" s="65"/>
      <c r="AB5" s="65"/>
      <c r="AC5" s="65"/>
      <c r="AD5" s="65"/>
      <c r="AE5" s="65"/>
      <c r="AF5" s="65"/>
      <c r="AG5" s="65"/>
      <c r="AH5" s="65"/>
      <c r="AI5" s="65"/>
      <c r="AJ5" s="65"/>
      <c r="AK5" s="65"/>
      <c r="AL5" s="65"/>
    </row>
    <row r="6" spans="1:66" ht="18.75">
      <c r="A6" s="5"/>
      <c r="B6" s="54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5"/>
      <c r="AF6" s="5"/>
      <c r="AG6" s="5"/>
      <c r="AH6" s="5"/>
      <c r="AI6" s="5"/>
      <c r="AJ6" s="5"/>
      <c r="AK6" s="5"/>
      <c r="AL6" s="5"/>
      <c r="AM6" s="6"/>
      <c r="AN6" s="6"/>
      <c r="AO6" s="6"/>
      <c r="AP6" s="6"/>
      <c r="AQ6" s="6"/>
      <c r="AR6" s="6"/>
      <c r="AS6" s="6"/>
      <c r="AT6" s="6"/>
      <c r="AU6" s="6"/>
      <c r="AV6" s="6"/>
      <c r="AW6" s="6"/>
      <c r="AX6" s="6"/>
      <c r="AY6" s="6"/>
      <c r="AZ6" s="6"/>
      <c r="BA6" s="6"/>
      <c r="BB6" s="6"/>
      <c r="BC6" s="6"/>
      <c r="BD6" s="6"/>
      <c r="BE6" s="6"/>
      <c r="BF6" s="6"/>
      <c r="BG6" s="6"/>
      <c r="BH6" s="6"/>
      <c r="BI6" s="6"/>
      <c r="BJ6" s="6"/>
      <c r="BK6" s="6"/>
      <c r="BL6" s="6"/>
      <c r="BM6" s="6"/>
      <c r="BN6" s="6"/>
    </row>
    <row r="7" spans="1:66" ht="18.75">
      <c r="A7" s="63" t="s">
        <v>224</v>
      </c>
      <c r="B7" s="63"/>
      <c r="C7" s="63"/>
      <c r="D7" s="63"/>
      <c r="E7" s="63"/>
      <c r="F7" s="63"/>
      <c r="G7" s="63"/>
      <c r="H7" s="63"/>
      <c r="I7" s="63"/>
      <c r="J7" s="63"/>
      <c r="K7" s="63"/>
      <c r="L7" s="63"/>
      <c r="M7" s="63"/>
      <c r="N7" s="63"/>
      <c r="O7" s="63"/>
      <c r="P7" s="63"/>
      <c r="Q7" s="63"/>
      <c r="R7" s="63"/>
      <c r="S7" s="63"/>
      <c r="T7" s="63"/>
      <c r="U7" s="63"/>
      <c r="V7" s="63"/>
      <c r="W7" s="63"/>
      <c r="X7" s="63"/>
      <c r="Y7" s="63"/>
      <c r="Z7" s="63"/>
      <c r="AA7" s="63"/>
      <c r="AB7" s="63"/>
      <c r="AC7" s="63"/>
      <c r="AD7" s="63"/>
      <c r="AE7" s="63"/>
      <c r="AF7" s="63"/>
      <c r="AG7" s="63"/>
      <c r="AH7" s="63"/>
      <c r="AI7" s="63"/>
      <c r="AJ7" s="63"/>
      <c r="AK7" s="63"/>
      <c r="AL7" s="63"/>
      <c r="AM7" s="7"/>
      <c r="AN7" s="7"/>
      <c r="AO7" s="7"/>
      <c r="AP7" s="7"/>
      <c r="AQ7" s="7"/>
      <c r="AR7" s="7"/>
      <c r="AS7" s="7"/>
      <c r="AT7" s="7"/>
      <c r="AU7" s="7"/>
      <c r="AV7" s="7"/>
      <c r="AW7" s="7"/>
      <c r="AX7" s="7"/>
      <c r="AY7" s="7"/>
      <c r="AZ7" s="7"/>
      <c r="BA7" s="7"/>
      <c r="BB7" s="7"/>
      <c r="BC7" s="7"/>
      <c r="BD7" s="7"/>
      <c r="BE7" s="7"/>
      <c r="BF7" s="7"/>
      <c r="BG7" s="7"/>
      <c r="BH7" s="7"/>
      <c r="BI7" s="7"/>
      <c r="BJ7" s="7"/>
      <c r="BK7" s="7"/>
      <c r="BL7" s="7"/>
      <c r="BM7" s="7"/>
      <c r="BN7" s="7"/>
    </row>
    <row r="8" spans="1:66">
      <c r="A8" s="66" t="s">
        <v>48</v>
      </c>
      <c r="B8" s="66"/>
      <c r="C8" s="66"/>
      <c r="D8" s="66"/>
      <c r="E8" s="66"/>
      <c r="F8" s="66"/>
      <c r="G8" s="66"/>
      <c r="H8" s="66"/>
      <c r="I8" s="66"/>
      <c r="J8" s="66"/>
      <c r="K8" s="66"/>
      <c r="L8" s="66"/>
      <c r="M8" s="66"/>
      <c r="N8" s="66"/>
      <c r="O8" s="66"/>
      <c r="P8" s="66"/>
      <c r="Q8" s="66"/>
      <c r="R8" s="66"/>
      <c r="S8" s="66"/>
      <c r="T8" s="66"/>
      <c r="U8" s="66"/>
      <c r="V8" s="66"/>
      <c r="W8" s="66"/>
      <c r="X8" s="66"/>
      <c r="Y8" s="66"/>
      <c r="Z8" s="66"/>
      <c r="AA8" s="66"/>
      <c r="AB8" s="66"/>
      <c r="AC8" s="66"/>
      <c r="AD8" s="66"/>
      <c r="AE8" s="66"/>
      <c r="AF8" s="66"/>
      <c r="AG8" s="66"/>
      <c r="AH8" s="66"/>
      <c r="AI8" s="66"/>
      <c r="AJ8" s="66"/>
      <c r="AK8" s="66"/>
      <c r="AL8" s="66"/>
      <c r="AM8" s="7"/>
      <c r="AN8" s="7"/>
      <c r="AO8" s="7"/>
      <c r="AP8" s="7"/>
      <c r="AQ8" s="7"/>
      <c r="AR8" s="7"/>
      <c r="AS8" s="7"/>
      <c r="AT8" s="7"/>
      <c r="AU8" s="7"/>
      <c r="AV8" s="7"/>
      <c r="AW8" s="7"/>
      <c r="AX8" s="7"/>
      <c r="AY8" s="7"/>
      <c r="AZ8" s="7"/>
      <c r="BA8" s="7"/>
      <c r="BB8" s="7"/>
      <c r="BC8" s="7"/>
      <c r="BD8" s="7"/>
      <c r="BE8" s="7"/>
      <c r="BF8" s="7"/>
      <c r="BG8" s="7"/>
      <c r="BH8" s="7"/>
      <c r="BI8" s="7"/>
      <c r="BJ8" s="7"/>
      <c r="BK8" s="7"/>
      <c r="BL8" s="7"/>
      <c r="BM8" s="7"/>
      <c r="BN8" s="7"/>
    </row>
    <row r="9" spans="1:66">
      <c r="A9" s="17"/>
      <c r="B9" s="55"/>
      <c r="C9" s="17"/>
      <c r="D9" s="17"/>
      <c r="E9" s="17"/>
      <c r="F9" s="17"/>
      <c r="G9" s="17"/>
      <c r="H9" s="17"/>
      <c r="I9" s="17"/>
      <c r="J9" s="17"/>
      <c r="K9" s="17"/>
      <c r="L9" s="17"/>
      <c r="M9" s="17"/>
      <c r="N9" s="17"/>
      <c r="O9" s="17"/>
      <c r="P9" s="17"/>
      <c r="Q9" s="17"/>
      <c r="R9" s="17"/>
      <c r="S9" s="17"/>
      <c r="T9" s="17"/>
      <c r="U9" s="17"/>
      <c r="V9" s="17"/>
      <c r="W9" s="17"/>
      <c r="X9" s="17"/>
      <c r="Y9" s="17"/>
      <c r="Z9" s="17"/>
      <c r="AA9" s="17"/>
      <c r="AB9" s="17"/>
      <c r="AC9" s="17"/>
      <c r="AD9" s="17"/>
      <c r="AE9" s="17"/>
      <c r="AF9" s="17"/>
      <c r="AG9" s="17"/>
      <c r="AH9" s="17"/>
      <c r="AI9" s="17"/>
      <c r="AJ9" s="17"/>
      <c r="AK9" s="17"/>
      <c r="AL9" s="17"/>
      <c r="AM9" s="8"/>
      <c r="AN9" s="8"/>
      <c r="AO9" s="8"/>
      <c r="AP9" s="8"/>
      <c r="AQ9" s="8"/>
      <c r="AR9" s="8"/>
      <c r="AS9" s="8"/>
      <c r="AT9" s="8"/>
      <c r="AU9" s="8"/>
      <c r="AV9" s="8"/>
      <c r="AW9" s="8"/>
      <c r="AX9" s="8"/>
      <c r="AY9" s="8"/>
      <c r="AZ9" s="8"/>
      <c r="BA9" s="8"/>
      <c r="BB9" s="8"/>
      <c r="BC9" s="8"/>
      <c r="BD9" s="8"/>
      <c r="BE9" s="8"/>
    </row>
    <row r="10" spans="1:66" ht="18.75">
      <c r="A10" s="64" t="s">
        <v>225</v>
      </c>
      <c r="B10" s="64"/>
      <c r="C10" s="64"/>
      <c r="D10" s="64"/>
      <c r="E10" s="64"/>
      <c r="F10" s="64"/>
      <c r="G10" s="64"/>
      <c r="H10" s="64"/>
      <c r="I10" s="64"/>
      <c r="J10" s="64"/>
      <c r="K10" s="64"/>
      <c r="L10" s="64"/>
      <c r="M10" s="64"/>
      <c r="N10" s="64"/>
      <c r="O10" s="64"/>
      <c r="P10" s="64"/>
      <c r="Q10" s="64"/>
      <c r="R10" s="64"/>
      <c r="S10" s="64"/>
      <c r="T10" s="64"/>
      <c r="U10" s="64"/>
      <c r="V10" s="64"/>
      <c r="W10" s="64"/>
      <c r="X10" s="64"/>
      <c r="Y10" s="64"/>
      <c r="Z10" s="64"/>
      <c r="AA10" s="64"/>
      <c r="AB10" s="64"/>
      <c r="AC10" s="64"/>
      <c r="AD10" s="64"/>
      <c r="AE10" s="64"/>
      <c r="AF10" s="64"/>
      <c r="AG10" s="64"/>
      <c r="AH10" s="64"/>
      <c r="AI10" s="64"/>
      <c r="AJ10" s="64"/>
      <c r="AK10" s="64"/>
      <c r="AL10" s="64"/>
      <c r="AM10" s="9"/>
      <c r="AN10" s="9"/>
      <c r="AO10" s="9"/>
      <c r="AP10" s="9"/>
      <c r="AQ10" s="9"/>
      <c r="AR10" s="9"/>
      <c r="AS10" s="9"/>
      <c r="AT10" s="9"/>
      <c r="AU10" s="9"/>
      <c r="AV10" s="9"/>
      <c r="AW10" s="9"/>
    </row>
    <row r="11" spans="1:66" ht="18.75">
      <c r="A11" s="16"/>
      <c r="B11" s="56"/>
      <c r="C11" s="16"/>
      <c r="D11" s="16"/>
      <c r="E11" s="16"/>
      <c r="F11" s="16"/>
      <c r="G11" s="16"/>
      <c r="H11" s="16"/>
      <c r="I11" s="16"/>
      <c r="J11" s="16"/>
      <c r="K11" s="16"/>
      <c r="L11" s="16"/>
      <c r="M11" s="16"/>
      <c r="N11" s="16"/>
      <c r="O11" s="16"/>
      <c r="P11" s="16"/>
      <c r="Q11" s="16"/>
      <c r="R11" s="16"/>
      <c r="S11" s="16"/>
      <c r="T11" s="16"/>
      <c r="U11" s="16"/>
      <c r="V11" s="16"/>
      <c r="W11" s="16"/>
      <c r="X11" s="16"/>
      <c r="Y11" s="16"/>
      <c r="Z11" s="16"/>
      <c r="AA11" s="16"/>
      <c r="AB11" s="16"/>
      <c r="AC11" s="16"/>
      <c r="AD11" s="16"/>
      <c r="AE11" s="16"/>
      <c r="AF11" s="16"/>
      <c r="AG11" s="16"/>
      <c r="AH11" s="16"/>
      <c r="AI11" s="16"/>
      <c r="AJ11" s="16"/>
      <c r="AK11" s="16"/>
      <c r="AL11" s="16"/>
      <c r="AM11" s="9"/>
      <c r="AN11" s="9"/>
      <c r="AO11" s="9"/>
      <c r="AP11" s="9"/>
      <c r="AQ11" s="9"/>
      <c r="AR11" s="9"/>
      <c r="AS11" s="9"/>
      <c r="AT11" s="9"/>
      <c r="AU11" s="9"/>
      <c r="AV11" s="9"/>
      <c r="AW11" s="9"/>
    </row>
    <row r="12" spans="1:66" ht="18.75">
      <c r="A12" s="61" t="s">
        <v>326</v>
      </c>
      <c r="B12" s="61"/>
      <c r="C12" s="61"/>
      <c r="D12" s="61"/>
      <c r="E12" s="61"/>
      <c r="F12" s="61"/>
      <c r="G12" s="61"/>
      <c r="H12" s="61"/>
      <c r="I12" s="61"/>
      <c r="J12" s="61"/>
      <c r="K12" s="61"/>
      <c r="L12" s="61"/>
      <c r="M12" s="61"/>
      <c r="N12" s="61"/>
      <c r="O12" s="61"/>
      <c r="P12" s="61"/>
      <c r="Q12" s="61"/>
      <c r="R12" s="61"/>
      <c r="S12" s="61"/>
      <c r="T12" s="61"/>
      <c r="U12" s="61"/>
      <c r="V12" s="61"/>
      <c r="W12" s="61"/>
      <c r="X12" s="61"/>
      <c r="Y12" s="61"/>
      <c r="Z12" s="61"/>
      <c r="AA12" s="61"/>
      <c r="AB12" s="61"/>
      <c r="AC12" s="61"/>
      <c r="AD12" s="61"/>
      <c r="AE12" s="61"/>
      <c r="AF12" s="61"/>
      <c r="AG12" s="61"/>
      <c r="AH12" s="61"/>
      <c r="AI12" s="61"/>
      <c r="AJ12" s="61"/>
      <c r="AK12" s="61"/>
      <c r="AL12" s="61"/>
      <c r="AM12" s="3"/>
      <c r="AN12" s="3"/>
      <c r="AO12" s="3"/>
      <c r="AP12" s="3"/>
      <c r="AQ12" s="3"/>
      <c r="AR12" s="3"/>
      <c r="AS12" s="3"/>
      <c r="AT12" s="3"/>
      <c r="AU12" s="3"/>
      <c r="AV12" s="3"/>
      <c r="AW12" s="3"/>
      <c r="AX12" s="3"/>
      <c r="AY12" s="3"/>
      <c r="AZ12" s="3"/>
      <c r="BA12" s="3"/>
      <c r="BB12" s="3"/>
      <c r="BC12" s="3"/>
      <c r="BD12" s="3"/>
      <c r="BE12" s="3"/>
      <c r="BF12" s="3"/>
      <c r="BG12" s="3"/>
      <c r="BH12" s="3"/>
      <c r="BI12" s="3"/>
      <c r="BJ12" s="3"/>
      <c r="BK12" s="3"/>
      <c r="BL12" s="3"/>
      <c r="BM12" s="3"/>
      <c r="BN12" s="3"/>
    </row>
    <row r="13" spans="1:66" ht="15.75" customHeight="1">
      <c r="A13" s="67" t="s">
        <v>222</v>
      </c>
      <c r="B13" s="67"/>
      <c r="C13" s="67"/>
      <c r="D13" s="67"/>
      <c r="E13" s="67"/>
      <c r="F13" s="67"/>
      <c r="G13" s="67"/>
      <c r="H13" s="67"/>
      <c r="I13" s="67"/>
      <c r="J13" s="67"/>
      <c r="K13" s="67"/>
      <c r="L13" s="67"/>
      <c r="M13" s="67"/>
      <c r="N13" s="67"/>
      <c r="O13" s="67"/>
      <c r="P13" s="67"/>
      <c r="Q13" s="67"/>
      <c r="R13" s="67"/>
      <c r="S13" s="67"/>
      <c r="T13" s="67"/>
      <c r="U13" s="67"/>
      <c r="V13" s="67"/>
      <c r="W13" s="67"/>
      <c r="X13" s="67"/>
      <c r="Y13" s="67"/>
      <c r="Z13" s="67"/>
      <c r="AA13" s="67"/>
      <c r="AB13" s="67"/>
      <c r="AC13" s="67"/>
      <c r="AD13" s="67"/>
      <c r="AE13" s="67"/>
      <c r="AF13" s="67"/>
      <c r="AG13" s="67"/>
      <c r="AH13" s="67"/>
      <c r="AI13" s="67"/>
      <c r="AJ13" s="67"/>
      <c r="AK13" s="67"/>
      <c r="AL13" s="67"/>
      <c r="AM13" s="50"/>
      <c r="AN13" s="50"/>
      <c r="AO13" s="50"/>
      <c r="AP13" s="50"/>
      <c r="AQ13" s="50"/>
      <c r="AR13" s="50"/>
      <c r="AS13" s="50"/>
      <c r="AT13" s="50"/>
      <c r="AU13" s="50"/>
      <c r="AV13" s="50"/>
      <c r="AW13" s="50"/>
      <c r="AX13" s="50"/>
      <c r="AY13" s="50"/>
      <c r="AZ13" s="50"/>
      <c r="BA13" s="50"/>
      <c r="BB13" s="50"/>
      <c r="BC13" s="50"/>
      <c r="BD13" s="50"/>
      <c r="BE13" s="50"/>
      <c r="BF13" s="4"/>
      <c r="BG13" s="4"/>
      <c r="BH13" s="4"/>
      <c r="BI13" s="4"/>
      <c r="BJ13" s="4"/>
      <c r="BK13" s="4"/>
      <c r="BL13" s="4"/>
      <c r="BM13" s="4"/>
      <c r="BN13" s="4"/>
    </row>
    <row r="14" spans="1:66">
      <c r="A14" s="1"/>
      <c r="B14" s="57"/>
      <c r="C14" s="1"/>
      <c r="D14" s="15"/>
      <c r="E14" s="15"/>
      <c r="F14" s="15"/>
      <c r="G14" s="15"/>
      <c r="H14" s="15"/>
      <c r="I14" s="15"/>
      <c r="J14" s="15"/>
      <c r="K14" s="15"/>
      <c r="L14" s="15"/>
      <c r="M14" s="15"/>
      <c r="N14" s="15"/>
      <c r="O14" s="15"/>
      <c r="P14" s="15"/>
      <c r="Q14" s="15"/>
      <c r="R14" s="15"/>
      <c r="S14" s="15"/>
      <c r="T14" s="15"/>
      <c r="U14" s="15"/>
      <c r="V14" s="15"/>
      <c r="W14" s="15"/>
      <c r="X14" s="15"/>
      <c r="Y14" s="15"/>
      <c r="Z14" s="15"/>
      <c r="AA14" s="15"/>
      <c r="AB14" s="15"/>
      <c r="AC14" s="15"/>
      <c r="AD14" s="15"/>
      <c r="AE14" s="15"/>
      <c r="AF14" s="15"/>
      <c r="AG14" s="15"/>
      <c r="AH14" s="15"/>
      <c r="AI14" s="15"/>
      <c r="AJ14" s="15"/>
      <c r="AK14" s="70" t="s">
        <v>341</v>
      </c>
      <c r="AL14" s="70"/>
      <c r="AM14" s="51"/>
      <c r="AN14" s="51"/>
      <c r="AO14" s="51"/>
      <c r="AP14" s="51"/>
      <c r="AQ14" s="51"/>
      <c r="AR14" s="51"/>
      <c r="AS14" s="51"/>
      <c r="AT14" s="51"/>
      <c r="AU14" s="51"/>
      <c r="AV14" s="51"/>
      <c r="AW14" s="51"/>
      <c r="AX14" s="51"/>
      <c r="AY14" s="51"/>
      <c r="AZ14" s="51"/>
      <c r="BA14" s="51"/>
      <c r="BB14" s="51"/>
      <c r="BC14" s="51"/>
      <c r="BD14" s="51"/>
      <c r="BE14" s="51"/>
    </row>
    <row r="15" spans="1:66" ht="19.5" customHeight="1">
      <c r="A15" s="68" t="s">
        <v>26</v>
      </c>
      <c r="B15" s="68" t="s">
        <v>10</v>
      </c>
      <c r="C15" s="68" t="s">
        <v>2</v>
      </c>
      <c r="D15" s="69" t="s">
        <v>220</v>
      </c>
      <c r="E15" s="69"/>
      <c r="F15" s="69"/>
      <c r="G15" s="69"/>
      <c r="H15" s="69"/>
      <c r="I15" s="69"/>
      <c r="J15" s="69"/>
      <c r="K15" s="69"/>
      <c r="L15" s="69"/>
      <c r="M15" s="69"/>
      <c r="N15" s="69"/>
      <c r="O15" s="69"/>
      <c r="P15" s="69"/>
      <c r="Q15" s="69"/>
      <c r="R15" s="69"/>
      <c r="S15" s="69"/>
      <c r="T15" s="69"/>
      <c r="U15" s="69"/>
      <c r="V15" s="69"/>
      <c r="W15" s="69"/>
      <c r="X15" s="69"/>
      <c r="Y15" s="69"/>
      <c r="Z15" s="69"/>
      <c r="AA15" s="69"/>
      <c r="AB15" s="69"/>
      <c r="AC15" s="69"/>
      <c r="AD15" s="69"/>
      <c r="AE15" s="69"/>
      <c r="AF15" s="69"/>
      <c r="AG15" s="69"/>
      <c r="AH15" s="69"/>
      <c r="AI15" s="69"/>
      <c r="AJ15" s="69"/>
      <c r="AK15" s="69"/>
      <c r="AL15" s="69"/>
    </row>
    <row r="16" spans="1:66" ht="43.5" customHeight="1">
      <c r="A16" s="68"/>
      <c r="B16" s="68"/>
      <c r="C16" s="68"/>
      <c r="D16" s="69" t="s">
        <v>5</v>
      </c>
      <c r="E16" s="69"/>
      <c r="F16" s="69"/>
      <c r="G16" s="69"/>
      <c r="H16" s="69"/>
      <c r="I16" s="69"/>
      <c r="J16" s="69"/>
      <c r="K16" s="69" t="s">
        <v>6</v>
      </c>
      <c r="L16" s="69"/>
      <c r="M16" s="69"/>
      <c r="N16" s="69"/>
      <c r="O16" s="69"/>
      <c r="P16" s="69"/>
      <c r="Q16" s="69"/>
      <c r="R16" s="69" t="s">
        <v>7</v>
      </c>
      <c r="S16" s="69"/>
      <c r="T16" s="69"/>
      <c r="U16" s="69"/>
      <c r="V16" s="69"/>
      <c r="W16" s="69"/>
      <c r="X16" s="69"/>
      <c r="Y16" s="69" t="s">
        <v>8</v>
      </c>
      <c r="Z16" s="69"/>
      <c r="AA16" s="69"/>
      <c r="AB16" s="69"/>
      <c r="AC16" s="69"/>
      <c r="AD16" s="69"/>
      <c r="AE16" s="69"/>
      <c r="AF16" s="68" t="s">
        <v>219</v>
      </c>
      <c r="AG16" s="68"/>
      <c r="AH16" s="68"/>
      <c r="AI16" s="68"/>
      <c r="AJ16" s="68"/>
      <c r="AK16" s="68"/>
      <c r="AL16" s="68"/>
    </row>
    <row r="17" spans="1:40" ht="43.5" customHeight="1">
      <c r="A17" s="68"/>
      <c r="B17" s="68"/>
      <c r="C17" s="68"/>
      <c r="D17" s="19" t="s">
        <v>12</v>
      </c>
      <c r="E17" s="69" t="s">
        <v>11</v>
      </c>
      <c r="F17" s="69"/>
      <c r="G17" s="69"/>
      <c r="H17" s="69"/>
      <c r="I17" s="69"/>
      <c r="J17" s="69"/>
      <c r="K17" s="19" t="s">
        <v>12</v>
      </c>
      <c r="L17" s="68" t="s">
        <v>11</v>
      </c>
      <c r="M17" s="68"/>
      <c r="N17" s="68"/>
      <c r="O17" s="68"/>
      <c r="P17" s="68"/>
      <c r="Q17" s="68"/>
      <c r="R17" s="19" t="s">
        <v>12</v>
      </c>
      <c r="S17" s="68" t="s">
        <v>11</v>
      </c>
      <c r="T17" s="68"/>
      <c r="U17" s="68"/>
      <c r="V17" s="68"/>
      <c r="W17" s="68"/>
      <c r="X17" s="68"/>
      <c r="Y17" s="19" t="s">
        <v>12</v>
      </c>
      <c r="Z17" s="68" t="s">
        <v>11</v>
      </c>
      <c r="AA17" s="68"/>
      <c r="AB17" s="68"/>
      <c r="AC17" s="68"/>
      <c r="AD17" s="68"/>
      <c r="AE17" s="68"/>
      <c r="AF17" s="19" t="s">
        <v>12</v>
      </c>
      <c r="AG17" s="68" t="s">
        <v>11</v>
      </c>
      <c r="AH17" s="68"/>
      <c r="AI17" s="68"/>
      <c r="AJ17" s="68"/>
      <c r="AK17" s="68"/>
      <c r="AL17" s="68"/>
    </row>
    <row r="18" spans="1:40" ht="87.75" customHeight="1">
      <c r="A18" s="68"/>
      <c r="B18" s="68"/>
      <c r="C18" s="68"/>
      <c r="D18" s="10" t="s">
        <v>9</v>
      </c>
      <c r="E18" s="10" t="s">
        <v>9</v>
      </c>
      <c r="F18" s="11" t="s">
        <v>3</v>
      </c>
      <c r="G18" s="11" t="s">
        <v>4</v>
      </c>
      <c r="H18" s="11" t="s">
        <v>47</v>
      </c>
      <c r="I18" s="11" t="s">
        <v>1</v>
      </c>
      <c r="J18" s="11" t="s">
        <v>308</v>
      </c>
      <c r="K18" s="10" t="s">
        <v>9</v>
      </c>
      <c r="L18" s="10" t="s">
        <v>9</v>
      </c>
      <c r="M18" s="11" t="s">
        <v>3</v>
      </c>
      <c r="N18" s="11" t="s">
        <v>4</v>
      </c>
      <c r="O18" s="11" t="s">
        <v>47</v>
      </c>
      <c r="P18" s="11" t="s">
        <v>1</v>
      </c>
      <c r="Q18" s="11" t="s">
        <v>308</v>
      </c>
      <c r="R18" s="10" t="s">
        <v>9</v>
      </c>
      <c r="S18" s="10" t="s">
        <v>9</v>
      </c>
      <c r="T18" s="11" t="s">
        <v>3</v>
      </c>
      <c r="U18" s="11" t="s">
        <v>4</v>
      </c>
      <c r="V18" s="11" t="s">
        <v>47</v>
      </c>
      <c r="W18" s="11" t="s">
        <v>1</v>
      </c>
      <c r="X18" s="11" t="s">
        <v>309</v>
      </c>
      <c r="Y18" s="10" t="s">
        <v>9</v>
      </c>
      <c r="Z18" s="10" t="s">
        <v>9</v>
      </c>
      <c r="AA18" s="11" t="s">
        <v>3</v>
      </c>
      <c r="AB18" s="11" t="s">
        <v>4</v>
      </c>
      <c r="AC18" s="11" t="s">
        <v>47</v>
      </c>
      <c r="AD18" s="11" t="s">
        <v>1</v>
      </c>
      <c r="AE18" s="11" t="s">
        <v>308</v>
      </c>
      <c r="AF18" s="10" t="s">
        <v>9</v>
      </c>
      <c r="AG18" s="10" t="s">
        <v>9</v>
      </c>
      <c r="AH18" s="11" t="s">
        <v>3</v>
      </c>
      <c r="AI18" s="11" t="s">
        <v>4</v>
      </c>
      <c r="AJ18" s="11" t="s">
        <v>47</v>
      </c>
      <c r="AK18" s="11" t="s">
        <v>1</v>
      </c>
      <c r="AL18" s="11" t="s">
        <v>308</v>
      </c>
    </row>
    <row r="19" spans="1:40">
      <c r="A19" s="12">
        <v>1</v>
      </c>
      <c r="B19" s="12">
        <v>2</v>
      </c>
      <c r="C19" s="12">
        <v>3</v>
      </c>
      <c r="D19" s="13" t="s">
        <v>15</v>
      </c>
      <c r="E19" s="13" t="s">
        <v>16</v>
      </c>
      <c r="F19" s="13" t="s">
        <v>17</v>
      </c>
      <c r="G19" s="13" t="s">
        <v>18</v>
      </c>
      <c r="H19" s="13" t="s">
        <v>19</v>
      </c>
      <c r="I19" s="13" t="s">
        <v>20</v>
      </c>
      <c r="J19" s="13" t="s">
        <v>27</v>
      </c>
      <c r="K19" s="13" t="s">
        <v>28</v>
      </c>
      <c r="L19" s="13" t="s">
        <v>29</v>
      </c>
      <c r="M19" s="13" t="s">
        <v>30</v>
      </c>
      <c r="N19" s="13" t="s">
        <v>31</v>
      </c>
      <c r="O19" s="13" t="s">
        <v>32</v>
      </c>
      <c r="P19" s="13" t="s">
        <v>33</v>
      </c>
      <c r="Q19" s="13" t="s">
        <v>34</v>
      </c>
      <c r="R19" s="13" t="s">
        <v>35</v>
      </c>
      <c r="S19" s="13" t="s">
        <v>36</v>
      </c>
      <c r="T19" s="13" t="s">
        <v>37</v>
      </c>
      <c r="U19" s="13" t="s">
        <v>38</v>
      </c>
      <c r="V19" s="13" t="s">
        <v>39</v>
      </c>
      <c r="W19" s="13" t="s">
        <v>40</v>
      </c>
      <c r="X19" s="13" t="s">
        <v>49</v>
      </c>
      <c r="Y19" s="13" t="s">
        <v>41</v>
      </c>
      <c r="Z19" s="13" t="s">
        <v>42</v>
      </c>
      <c r="AA19" s="13" t="s">
        <v>43</v>
      </c>
      <c r="AB19" s="13" t="s">
        <v>44</v>
      </c>
      <c r="AC19" s="13" t="s">
        <v>45</v>
      </c>
      <c r="AD19" s="13" t="s">
        <v>46</v>
      </c>
      <c r="AE19" s="13" t="s">
        <v>50</v>
      </c>
      <c r="AF19" s="13" t="s">
        <v>13</v>
      </c>
      <c r="AG19" s="13" t="s">
        <v>14</v>
      </c>
      <c r="AH19" s="13" t="s">
        <v>21</v>
      </c>
      <c r="AI19" s="13" t="s">
        <v>22</v>
      </c>
      <c r="AJ19" s="13" t="s">
        <v>23</v>
      </c>
      <c r="AK19" s="13" t="s">
        <v>24</v>
      </c>
      <c r="AL19" s="13" t="s">
        <v>25</v>
      </c>
    </row>
    <row r="20" spans="1:40">
      <c r="A20" s="20" t="s">
        <v>226</v>
      </c>
      <c r="B20" s="21" t="s">
        <v>140</v>
      </c>
      <c r="C20" s="20" t="s">
        <v>218</v>
      </c>
      <c r="D20" s="38">
        <f t="shared" ref="D20:AE20" si="0">D21+D28+D36</f>
        <v>0</v>
      </c>
      <c r="E20" s="38">
        <f t="shared" si="0"/>
        <v>0</v>
      </c>
      <c r="F20" s="38">
        <f t="shared" si="0"/>
        <v>0</v>
      </c>
      <c r="G20" s="38">
        <f t="shared" si="0"/>
        <v>0</v>
      </c>
      <c r="H20" s="38">
        <f t="shared" si="0"/>
        <v>0</v>
      </c>
      <c r="I20" s="38">
        <f t="shared" si="0"/>
        <v>0</v>
      </c>
      <c r="J20" s="38">
        <f t="shared" si="0"/>
        <v>0</v>
      </c>
      <c r="K20" s="38">
        <f t="shared" si="0"/>
        <v>0</v>
      </c>
      <c r="L20" s="38">
        <f t="shared" si="0"/>
        <v>0</v>
      </c>
      <c r="M20" s="38">
        <f t="shared" si="0"/>
        <v>0</v>
      </c>
      <c r="N20" s="38">
        <f t="shared" si="0"/>
        <v>0</v>
      </c>
      <c r="O20" s="38">
        <f t="shared" si="0"/>
        <v>0</v>
      </c>
      <c r="P20" s="38">
        <f t="shared" si="0"/>
        <v>0</v>
      </c>
      <c r="Q20" s="38">
        <f t="shared" si="0"/>
        <v>0</v>
      </c>
      <c r="R20" s="38">
        <f t="shared" si="0"/>
        <v>0</v>
      </c>
      <c r="S20" s="38">
        <f t="shared" si="0"/>
        <v>0</v>
      </c>
      <c r="T20" s="38">
        <f t="shared" si="0"/>
        <v>0</v>
      </c>
      <c r="U20" s="38">
        <f t="shared" si="0"/>
        <v>0</v>
      </c>
      <c r="V20" s="38">
        <f t="shared" si="0"/>
        <v>0</v>
      </c>
      <c r="W20" s="38">
        <f t="shared" si="0"/>
        <v>0</v>
      </c>
      <c r="X20" s="38">
        <f t="shared" si="0"/>
        <v>0</v>
      </c>
      <c r="Y20" s="38">
        <f t="shared" si="0"/>
        <v>0</v>
      </c>
      <c r="Z20" s="38">
        <f t="shared" si="0"/>
        <v>46.733499999999992</v>
      </c>
      <c r="AA20" s="38">
        <f t="shared" si="0"/>
        <v>2</v>
      </c>
      <c r="AB20" s="38">
        <f t="shared" si="0"/>
        <v>0</v>
      </c>
      <c r="AC20" s="38">
        <f t="shared" si="0"/>
        <v>0</v>
      </c>
      <c r="AD20" s="38">
        <f t="shared" si="0"/>
        <v>0</v>
      </c>
      <c r="AE20" s="38">
        <f t="shared" si="0"/>
        <v>0</v>
      </c>
      <c r="AF20" s="38">
        <f t="shared" ref="AF20:AL20" si="1">AF21+AF28+AF36</f>
        <v>0</v>
      </c>
      <c r="AG20" s="38">
        <f t="shared" si="1"/>
        <v>46.733499999999992</v>
      </c>
      <c r="AH20" s="38">
        <f t="shared" si="1"/>
        <v>2</v>
      </c>
      <c r="AI20" s="38">
        <f t="shared" si="1"/>
        <v>0</v>
      </c>
      <c r="AJ20" s="38">
        <f t="shared" si="1"/>
        <v>0</v>
      </c>
      <c r="AK20" s="38">
        <f t="shared" si="1"/>
        <v>0</v>
      </c>
      <c r="AL20" s="38">
        <f t="shared" si="1"/>
        <v>0</v>
      </c>
      <c r="AN20" s="14"/>
    </row>
    <row r="21" spans="1:40" ht="47.25">
      <c r="A21" s="22" t="s">
        <v>52</v>
      </c>
      <c r="B21" s="23" t="s">
        <v>141</v>
      </c>
      <c r="C21" s="22" t="s">
        <v>218</v>
      </c>
      <c r="D21" s="39">
        <f t="shared" ref="D21:AE21" si="2">D22+D23+D24+D25+D26+D27</f>
        <v>0</v>
      </c>
      <c r="E21" s="39">
        <f t="shared" si="2"/>
        <v>0</v>
      </c>
      <c r="F21" s="39">
        <f t="shared" si="2"/>
        <v>0</v>
      </c>
      <c r="G21" s="39">
        <f t="shared" si="2"/>
        <v>0</v>
      </c>
      <c r="H21" s="39">
        <f t="shared" si="2"/>
        <v>0</v>
      </c>
      <c r="I21" s="39">
        <f t="shared" si="2"/>
        <v>0</v>
      </c>
      <c r="J21" s="39">
        <f t="shared" si="2"/>
        <v>0</v>
      </c>
      <c r="K21" s="39">
        <f t="shared" si="2"/>
        <v>0</v>
      </c>
      <c r="L21" s="39">
        <f t="shared" si="2"/>
        <v>0</v>
      </c>
      <c r="M21" s="39">
        <f t="shared" si="2"/>
        <v>0</v>
      </c>
      <c r="N21" s="39">
        <f t="shared" si="2"/>
        <v>0</v>
      </c>
      <c r="O21" s="39">
        <f t="shared" si="2"/>
        <v>0</v>
      </c>
      <c r="P21" s="39">
        <f t="shared" si="2"/>
        <v>0</v>
      </c>
      <c r="Q21" s="39">
        <f t="shared" si="2"/>
        <v>0</v>
      </c>
      <c r="R21" s="39">
        <f t="shared" si="2"/>
        <v>0</v>
      </c>
      <c r="S21" s="39">
        <f t="shared" si="2"/>
        <v>0</v>
      </c>
      <c r="T21" s="39">
        <f t="shared" si="2"/>
        <v>0</v>
      </c>
      <c r="U21" s="39">
        <f t="shared" si="2"/>
        <v>0</v>
      </c>
      <c r="V21" s="39">
        <f t="shared" si="2"/>
        <v>0</v>
      </c>
      <c r="W21" s="39">
        <f t="shared" si="2"/>
        <v>0</v>
      </c>
      <c r="X21" s="39">
        <f t="shared" si="2"/>
        <v>0</v>
      </c>
      <c r="Y21" s="39">
        <f t="shared" si="2"/>
        <v>0</v>
      </c>
      <c r="Z21" s="39">
        <f t="shared" si="2"/>
        <v>34.580999999999996</v>
      </c>
      <c r="AA21" s="39">
        <f t="shared" si="2"/>
        <v>2</v>
      </c>
      <c r="AB21" s="39">
        <f t="shared" si="2"/>
        <v>0</v>
      </c>
      <c r="AC21" s="39">
        <f t="shared" si="2"/>
        <v>0</v>
      </c>
      <c r="AD21" s="39">
        <f t="shared" si="2"/>
        <v>0</v>
      </c>
      <c r="AE21" s="39">
        <f t="shared" si="2"/>
        <v>0</v>
      </c>
      <c r="AF21" s="39">
        <f t="shared" ref="AF21:AL21" si="3">AF22+AF23+AF24+AF25+AF26+AF27</f>
        <v>0</v>
      </c>
      <c r="AG21" s="39">
        <f t="shared" si="3"/>
        <v>34.580999999999996</v>
      </c>
      <c r="AH21" s="39">
        <f t="shared" si="3"/>
        <v>2</v>
      </c>
      <c r="AI21" s="39">
        <f t="shared" si="3"/>
        <v>0</v>
      </c>
      <c r="AJ21" s="39">
        <f t="shared" si="3"/>
        <v>0</v>
      </c>
      <c r="AK21" s="39">
        <f t="shared" si="3"/>
        <v>0</v>
      </c>
      <c r="AL21" s="39">
        <f t="shared" si="3"/>
        <v>0</v>
      </c>
      <c r="AN21" s="14"/>
    </row>
    <row r="22" spans="1:40">
      <c r="A22" s="22" t="s">
        <v>83</v>
      </c>
      <c r="B22" s="23" t="s">
        <v>142</v>
      </c>
      <c r="C22" s="22" t="s">
        <v>218</v>
      </c>
      <c r="D22" s="39">
        <f t="shared" ref="D22:AE22" si="4">D39</f>
        <v>0</v>
      </c>
      <c r="E22" s="39">
        <f t="shared" si="4"/>
        <v>0</v>
      </c>
      <c r="F22" s="39">
        <f t="shared" si="4"/>
        <v>0</v>
      </c>
      <c r="G22" s="39">
        <f t="shared" si="4"/>
        <v>0</v>
      </c>
      <c r="H22" s="39">
        <f t="shared" si="4"/>
        <v>0</v>
      </c>
      <c r="I22" s="39">
        <f t="shared" si="4"/>
        <v>0</v>
      </c>
      <c r="J22" s="39">
        <f t="shared" si="4"/>
        <v>0</v>
      </c>
      <c r="K22" s="39">
        <f t="shared" si="4"/>
        <v>0</v>
      </c>
      <c r="L22" s="39">
        <f t="shared" si="4"/>
        <v>0</v>
      </c>
      <c r="M22" s="39">
        <f t="shared" si="4"/>
        <v>0</v>
      </c>
      <c r="N22" s="39">
        <f t="shared" si="4"/>
        <v>0</v>
      </c>
      <c r="O22" s="39">
        <f t="shared" si="4"/>
        <v>0</v>
      </c>
      <c r="P22" s="39">
        <f t="shared" si="4"/>
        <v>0</v>
      </c>
      <c r="Q22" s="39">
        <f t="shared" si="4"/>
        <v>0</v>
      </c>
      <c r="R22" s="39">
        <f t="shared" si="4"/>
        <v>0</v>
      </c>
      <c r="S22" s="39">
        <f t="shared" si="4"/>
        <v>0</v>
      </c>
      <c r="T22" s="39">
        <f t="shared" si="4"/>
        <v>0</v>
      </c>
      <c r="U22" s="39">
        <f t="shared" si="4"/>
        <v>0</v>
      </c>
      <c r="V22" s="39">
        <f t="shared" si="4"/>
        <v>0</v>
      </c>
      <c r="W22" s="39">
        <f t="shared" si="4"/>
        <v>0</v>
      </c>
      <c r="X22" s="39">
        <f t="shared" si="4"/>
        <v>0</v>
      </c>
      <c r="Y22" s="39">
        <f t="shared" si="4"/>
        <v>0</v>
      </c>
      <c r="Z22" s="39">
        <f t="shared" si="4"/>
        <v>0</v>
      </c>
      <c r="AA22" s="39">
        <f t="shared" si="4"/>
        <v>0</v>
      </c>
      <c r="AB22" s="39">
        <f t="shared" si="4"/>
        <v>0</v>
      </c>
      <c r="AC22" s="39">
        <f t="shared" si="4"/>
        <v>0</v>
      </c>
      <c r="AD22" s="39">
        <f t="shared" si="4"/>
        <v>0</v>
      </c>
      <c r="AE22" s="39">
        <f t="shared" si="4"/>
        <v>0</v>
      </c>
      <c r="AF22" s="39">
        <f t="shared" ref="AF22:AL22" si="5">AF39</f>
        <v>0</v>
      </c>
      <c r="AG22" s="39">
        <f t="shared" si="5"/>
        <v>0</v>
      </c>
      <c r="AH22" s="39">
        <f t="shared" si="5"/>
        <v>0</v>
      </c>
      <c r="AI22" s="39">
        <f t="shared" si="5"/>
        <v>0</v>
      </c>
      <c r="AJ22" s="39">
        <f t="shared" si="5"/>
        <v>0</v>
      </c>
      <c r="AK22" s="39">
        <f t="shared" si="5"/>
        <v>0</v>
      </c>
      <c r="AL22" s="39">
        <f t="shared" si="5"/>
        <v>0</v>
      </c>
      <c r="AN22" s="14"/>
    </row>
    <row r="23" spans="1:40">
      <c r="A23" s="22" t="s">
        <v>84</v>
      </c>
      <c r="B23" s="23" t="s">
        <v>143</v>
      </c>
      <c r="C23" s="22" t="s">
        <v>218</v>
      </c>
      <c r="D23" s="39">
        <f t="shared" ref="D23:AE23" si="6">D66</f>
        <v>0</v>
      </c>
      <c r="E23" s="39">
        <f t="shared" si="6"/>
        <v>0</v>
      </c>
      <c r="F23" s="39">
        <f t="shared" si="6"/>
        <v>0</v>
      </c>
      <c r="G23" s="39">
        <f t="shared" si="6"/>
        <v>0</v>
      </c>
      <c r="H23" s="39">
        <f t="shared" si="6"/>
        <v>0</v>
      </c>
      <c r="I23" s="39">
        <f t="shared" si="6"/>
        <v>0</v>
      </c>
      <c r="J23" s="39">
        <f t="shared" si="6"/>
        <v>0</v>
      </c>
      <c r="K23" s="39">
        <f t="shared" si="6"/>
        <v>0</v>
      </c>
      <c r="L23" s="39">
        <f t="shared" si="6"/>
        <v>0</v>
      </c>
      <c r="M23" s="39">
        <f t="shared" si="6"/>
        <v>0</v>
      </c>
      <c r="N23" s="39">
        <f t="shared" si="6"/>
        <v>0</v>
      </c>
      <c r="O23" s="39">
        <f t="shared" si="6"/>
        <v>0</v>
      </c>
      <c r="P23" s="39">
        <f t="shared" si="6"/>
        <v>0</v>
      </c>
      <c r="Q23" s="39">
        <f t="shared" si="6"/>
        <v>0</v>
      </c>
      <c r="R23" s="39">
        <f t="shared" si="6"/>
        <v>0</v>
      </c>
      <c r="S23" s="39">
        <f t="shared" si="6"/>
        <v>0</v>
      </c>
      <c r="T23" s="39">
        <f t="shared" si="6"/>
        <v>0</v>
      </c>
      <c r="U23" s="39">
        <f t="shared" si="6"/>
        <v>0</v>
      </c>
      <c r="V23" s="39">
        <f t="shared" si="6"/>
        <v>0</v>
      </c>
      <c r="W23" s="39">
        <f t="shared" si="6"/>
        <v>0</v>
      </c>
      <c r="X23" s="39">
        <f t="shared" si="6"/>
        <v>0</v>
      </c>
      <c r="Y23" s="39">
        <f t="shared" si="6"/>
        <v>0</v>
      </c>
      <c r="Z23" s="39">
        <f t="shared" si="6"/>
        <v>27.274999999999999</v>
      </c>
      <c r="AA23" s="39">
        <f t="shared" si="6"/>
        <v>2</v>
      </c>
      <c r="AB23" s="39">
        <f t="shared" si="6"/>
        <v>0</v>
      </c>
      <c r="AC23" s="39">
        <f t="shared" si="6"/>
        <v>0</v>
      </c>
      <c r="AD23" s="39">
        <f t="shared" si="6"/>
        <v>0</v>
      </c>
      <c r="AE23" s="39">
        <f t="shared" si="6"/>
        <v>0</v>
      </c>
      <c r="AF23" s="39">
        <f t="shared" ref="AF23:AL23" si="7">AF66</f>
        <v>0</v>
      </c>
      <c r="AG23" s="39">
        <f t="shared" si="7"/>
        <v>27.274999999999999</v>
      </c>
      <c r="AH23" s="39">
        <f t="shared" si="7"/>
        <v>2</v>
      </c>
      <c r="AI23" s="39">
        <f t="shared" si="7"/>
        <v>0</v>
      </c>
      <c r="AJ23" s="39">
        <f t="shared" si="7"/>
        <v>0</v>
      </c>
      <c r="AK23" s="39">
        <f t="shared" si="7"/>
        <v>0</v>
      </c>
      <c r="AL23" s="39">
        <f t="shared" si="7"/>
        <v>0</v>
      </c>
      <c r="AN23" s="14"/>
    </row>
    <row r="24" spans="1:40" ht="47.25" hidden="1">
      <c r="A24" s="22" t="s">
        <v>85</v>
      </c>
      <c r="B24" s="23" t="s">
        <v>144</v>
      </c>
      <c r="C24" s="22" t="s">
        <v>218</v>
      </c>
      <c r="D24" s="39">
        <f t="shared" ref="D24:AE24" si="8">D47</f>
        <v>0</v>
      </c>
      <c r="E24" s="39">
        <f t="shared" si="8"/>
        <v>0</v>
      </c>
      <c r="F24" s="39">
        <f t="shared" si="8"/>
        <v>0</v>
      </c>
      <c r="G24" s="39">
        <f t="shared" si="8"/>
        <v>0</v>
      </c>
      <c r="H24" s="39">
        <f t="shared" si="8"/>
        <v>0</v>
      </c>
      <c r="I24" s="39">
        <f t="shared" si="8"/>
        <v>0</v>
      </c>
      <c r="J24" s="39">
        <f t="shared" si="8"/>
        <v>0</v>
      </c>
      <c r="K24" s="39">
        <f t="shared" si="8"/>
        <v>0</v>
      </c>
      <c r="L24" s="39">
        <f t="shared" si="8"/>
        <v>0</v>
      </c>
      <c r="M24" s="39">
        <f t="shared" si="8"/>
        <v>0</v>
      </c>
      <c r="N24" s="39">
        <f t="shared" si="8"/>
        <v>0</v>
      </c>
      <c r="O24" s="39">
        <f t="shared" si="8"/>
        <v>0</v>
      </c>
      <c r="P24" s="39">
        <f t="shared" si="8"/>
        <v>0</v>
      </c>
      <c r="Q24" s="39">
        <f t="shared" si="8"/>
        <v>0</v>
      </c>
      <c r="R24" s="39">
        <f t="shared" si="8"/>
        <v>0</v>
      </c>
      <c r="S24" s="39">
        <f t="shared" si="8"/>
        <v>0</v>
      </c>
      <c r="T24" s="39">
        <f t="shared" si="8"/>
        <v>0</v>
      </c>
      <c r="U24" s="39">
        <f t="shared" si="8"/>
        <v>0</v>
      </c>
      <c r="V24" s="39">
        <f t="shared" si="8"/>
        <v>0</v>
      </c>
      <c r="W24" s="39">
        <f t="shared" si="8"/>
        <v>0</v>
      </c>
      <c r="X24" s="39">
        <f t="shared" si="8"/>
        <v>0</v>
      </c>
      <c r="Y24" s="39">
        <f t="shared" si="8"/>
        <v>0</v>
      </c>
      <c r="Z24" s="39">
        <f t="shared" si="8"/>
        <v>0</v>
      </c>
      <c r="AA24" s="39">
        <f t="shared" si="8"/>
        <v>0</v>
      </c>
      <c r="AB24" s="39">
        <f t="shared" si="8"/>
        <v>0</v>
      </c>
      <c r="AC24" s="39">
        <f t="shared" si="8"/>
        <v>0</v>
      </c>
      <c r="AD24" s="39">
        <f t="shared" si="8"/>
        <v>0</v>
      </c>
      <c r="AE24" s="39">
        <f t="shared" si="8"/>
        <v>0</v>
      </c>
      <c r="AF24" s="39">
        <f t="shared" ref="AF24:AL24" si="9">AF47</f>
        <v>0</v>
      </c>
      <c r="AG24" s="39">
        <f t="shared" si="9"/>
        <v>0</v>
      </c>
      <c r="AH24" s="39">
        <f t="shared" si="9"/>
        <v>0</v>
      </c>
      <c r="AI24" s="39">
        <f t="shared" si="9"/>
        <v>0</v>
      </c>
      <c r="AJ24" s="39">
        <f t="shared" si="9"/>
        <v>0</v>
      </c>
      <c r="AK24" s="39">
        <f t="shared" si="9"/>
        <v>0</v>
      </c>
      <c r="AL24" s="39">
        <f t="shared" si="9"/>
        <v>0</v>
      </c>
      <c r="AN24" s="14"/>
    </row>
    <row r="25" spans="1:40" ht="31.5">
      <c r="A25" s="22" t="s">
        <v>86</v>
      </c>
      <c r="B25" s="23" t="s">
        <v>145</v>
      </c>
      <c r="C25" s="22" t="s">
        <v>218</v>
      </c>
      <c r="D25" s="39">
        <f t="shared" ref="D25:AE25" si="10">D86</f>
        <v>0</v>
      </c>
      <c r="E25" s="39">
        <f t="shared" si="10"/>
        <v>0</v>
      </c>
      <c r="F25" s="39">
        <f t="shared" si="10"/>
        <v>0</v>
      </c>
      <c r="G25" s="39">
        <f t="shared" si="10"/>
        <v>0</v>
      </c>
      <c r="H25" s="39">
        <f t="shared" si="10"/>
        <v>0</v>
      </c>
      <c r="I25" s="39">
        <f t="shared" si="10"/>
        <v>0</v>
      </c>
      <c r="J25" s="39">
        <f t="shared" si="10"/>
        <v>0</v>
      </c>
      <c r="K25" s="39">
        <f t="shared" si="10"/>
        <v>0</v>
      </c>
      <c r="L25" s="39">
        <f t="shared" si="10"/>
        <v>0</v>
      </c>
      <c r="M25" s="39">
        <f t="shared" si="10"/>
        <v>0</v>
      </c>
      <c r="N25" s="39">
        <f t="shared" si="10"/>
        <v>0</v>
      </c>
      <c r="O25" s="39">
        <f t="shared" si="10"/>
        <v>0</v>
      </c>
      <c r="P25" s="39">
        <f t="shared" si="10"/>
        <v>0</v>
      </c>
      <c r="Q25" s="39">
        <f t="shared" si="10"/>
        <v>0</v>
      </c>
      <c r="R25" s="39">
        <f t="shared" si="10"/>
        <v>0</v>
      </c>
      <c r="S25" s="39">
        <f t="shared" si="10"/>
        <v>0</v>
      </c>
      <c r="T25" s="39">
        <f t="shared" si="10"/>
        <v>0</v>
      </c>
      <c r="U25" s="39">
        <f t="shared" si="10"/>
        <v>0</v>
      </c>
      <c r="V25" s="39">
        <f t="shared" si="10"/>
        <v>0</v>
      </c>
      <c r="W25" s="39">
        <f t="shared" si="10"/>
        <v>0</v>
      </c>
      <c r="X25" s="39">
        <f t="shared" si="10"/>
        <v>0</v>
      </c>
      <c r="Y25" s="39">
        <f t="shared" si="10"/>
        <v>0</v>
      </c>
      <c r="Z25" s="39">
        <f t="shared" si="10"/>
        <v>7.306</v>
      </c>
      <c r="AA25" s="39">
        <f t="shared" si="10"/>
        <v>0</v>
      </c>
      <c r="AB25" s="39">
        <f t="shared" si="10"/>
        <v>0</v>
      </c>
      <c r="AC25" s="39">
        <f t="shared" si="10"/>
        <v>0</v>
      </c>
      <c r="AD25" s="39">
        <f t="shared" si="10"/>
        <v>0</v>
      </c>
      <c r="AE25" s="39">
        <f t="shared" si="10"/>
        <v>0</v>
      </c>
      <c r="AF25" s="39">
        <f t="shared" ref="AF25:AL25" si="11">AF86</f>
        <v>0</v>
      </c>
      <c r="AG25" s="39">
        <f t="shared" si="11"/>
        <v>7.306</v>
      </c>
      <c r="AH25" s="39">
        <f t="shared" si="11"/>
        <v>0</v>
      </c>
      <c r="AI25" s="39">
        <f t="shared" si="11"/>
        <v>0</v>
      </c>
      <c r="AJ25" s="39">
        <f t="shared" si="11"/>
        <v>0</v>
      </c>
      <c r="AK25" s="39">
        <f t="shared" si="11"/>
        <v>0</v>
      </c>
      <c r="AL25" s="39">
        <f t="shared" si="11"/>
        <v>0</v>
      </c>
      <c r="AN25" s="14"/>
    </row>
    <row r="26" spans="1:40" ht="31.5" hidden="1">
      <c r="A26" s="22" t="s">
        <v>87</v>
      </c>
      <c r="B26" s="23" t="s">
        <v>146</v>
      </c>
      <c r="C26" s="22" t="s">
        <v>218</v>
      </c>
      <c r="D26" s="39">
        <f t="shared" ref="D26:AE27" si="12">D90</f>
        <v>0</v>
      </c>
      <c r="E26" s="39">
        <f t="shared" si="12"/>
        <v>0</v>
      </c>
      <c r="F26" s="39">
        <f t="shared" si="12"/>
        <v>0</v>
      </c>
      <c r="G26" s="39">
        <f t="shared" si="12"/>
        <v>0</v>
      </c>
      <c r="H26" s="39">
        <f t="shared" si="12"/>
        <v>0</v>
      </c>
      <c r="I26" s="39">
        <f t="shared" si="12"/>
        <v>0</v>
      </c>
      <c r="J26" s="39">
        <f t="shared" si="12"/>
        <v>0</v>
      </c>
      <c r="K26" s="39">
        <f t="shared" si="12"/>
        <v>0</v>
      </c>
      <c r="L26" s="39">
        <f t="shared" si="12"/>
        <v>0</v>
      </c>
      <c r="M26" s="39">
        <f t="shared" si="12"/>
        <v>0</v>
      </c>
      <c r="N26" s="39">
        <f t="shared" si="12"/>
        <v>0</v>
      </c>
      <c r="O26" s="39">
        <f t="shared" si="12"/>
        <v>0</v>
      </c>
      <c r="P26" s="39">
        <f t="shared" si="12"/>
        <v>0</v>
      </c>
      <c r="Q26" s="39">
        <f t="shared" si="12"/>
        <v>0</v>
      </c>
      <c r="R26" s="39">
        <f t="shared" si="12"/>
        <v>0</v>
      </c>
      <c r="S26" s="39">
        <f t="shared" si="12"/>
        <v>0</v>
      </c>
      <c r="T26" s="39">
        <f t="shared" si="12"/>
        <v>0</v>
      </c>
      <c r="U26" s="39">
        <f t="shared" si="12"/>
        <v>0</v>
      </c>
      <c r="V26" s="39">
        <f t="shared" si="12"/>
        <v>0</v>
      </c>
      <c r="W26" s="39">
        <f t="shared" si="12"/>
        <v>0</v>
      </c>
      <c r="X26" s="39">
        <f t="shared" si="12"/>
        <v>0</v>
      </c>
      <c r="Y26" s="39">
        <f t="shared" si="12"/>
        <v>0</v>
      </c>
      <c r="Z26" s="39">
        <f t="shared" si="12"/>
        <v>0</v>
      </c>
      <c r="AA26" s="39">
        <f t="shared" si="12"/>
        <v>0</v>
      </c>
      <c r="AB26" s="39">
        <f t="shared" si="12"/>
        <v>0</v>
      </c>
      <c r="AC26" s="39">
        <f t="shared" si="12"/>
        <v>0</v>
      </c>
      <c r="AD26" s="39">
        <f t="shared" si="12"/>
        <v>0</v>
      </c>
      <c r="AE26" s="39">
        <f t="shared" si="12"/>
        <v>0</v>
      </c>
      <c r="AF26" s="39">
        <f t="shared" ref="AF26:AL26" si="13">AF90</f>
        <v>0</v>
      </c>
      <c r="AG26" s="39">
        <f t="shared" si="13"/>
        <v>0</v>
      </c>
      <c r="AH26" s="39">
        <f t="shared" si="13"/>
        <v>0</v>
      </c>
      <c r="AI26" s="39">
        <f t="shared" si="13"/>
        <v>0</v>
      </c>
      <c r="AJ26" s="39">
        <f t="shared" si="13"/>
        <v>0</v>
      </c>
      <c r="AK26" s="39">
        <f t="shared" si="13"/>
        <v>0</v>
      </c>
      <c r="AL26" s="39">
        <f t="shared" si="13"/>
        <v>0</v>
      </c>
      <c r="AN26" s="14"/>
    </row>
    <row r="27" spans="1:40">
      <c r="A27" s="22" t="s">
        <v>88</v>
      </c>
      <c r="B27" s="23" t="s">
        <v>147</v>
      </c>
      <c r="C27" s="22" t="s">
        <v>218</v>
      </c>
      <c r="D27" s="39">
        <f t="shared" ref="D27:X27" si="14">D91</f>
        <v>0</v>
      </c>
      <c r="E27" s="39">
        <f t="shared" si="14"/>
        <v>0</v>
      </c>
      <c r="F27" s="39">
        <f t="shared" si="14"/>
        <v>0</v>
      </c>
      <c r="G27" s="39">
        <f t="shared" si="14"/>
        <v>0</v>
      </c>
      <c r="H27" s="39">
        <f t="shared" si="14"/>
        <v>0</v>
      </c>
      <c r="I27" s="39">
        <f t="shared" si="14"/>
        <v>0</v>
      </c>
      <c r="J27" s="39">
        <f t="shared" si="14"/>
        <v>0</v>
      </c>
      <c r="K27" s="39">
        <f t="shared" si="14"/>
        <v>0</v>
      </c>
      <c r="L27" s="39">
        <f t="shared" si="14"/>
        <v>0</v>
      </c>
      <c r="M27" s="39">
        <f t="shared" si="14"/>
        <v>0</v>
      </c>
      <c r="N27" s="39">
        <f t="shared" si="14"/>
        <v>0</v>
      </c>
      <c r="O27" s="39">
        <f t="shared" si="14"/>
        <v>0</v>
      </c>
      <c r="P27" s="39">
        <f t="shared" si="14"/>
        <v>0</v>
      </c>
      <c r="Q27" s="39">
        <f t="shared" si="14"/>
        <v>0</v>
      </c>
      <c r="R27" s="39">
        <f t="shared" si="14"/>
        <v>0</v>
      </c>
      <c r="S27" s="39">
        <f t="shared" si="14"/>
        <v>0</v>
      </c>
      <c r="T27" s="39">
        <f t="shared" si="14"/>
        <v>0</v>
      </c>
      <c r="U27" s="39">
        <f t="shared" si="14"/>
        <v>0</v>
      </c>
      <c r="V27" s="39">
        <f t="shared" si="14"/>
        <v>0</v>
      </c>
      <c r="W27" s="39">
        <f t="shared" si="14"/>
        <v>0</v>
      </c>
      <c r="X27" s="39">
        <f t="shared" si="14"/>
        <v>0</v>
      </c>
      <c r="Y27" s="39">
        <f t="shared" si="12"/>
        <v>0</v>
      </c>
      <c r="Z27" s="39">
        <f t="shared" si="12"/>
        <v>0</v>
      </c>
      <c r="AA27" s="39">
        <f t="shared" si="12"/>
        <v>0</v>
      </c>
      <c r="AB27" s="39">
        <f t="shared" si="12"/>
        <v>0</v>
      </c>
      <c r="AC27" s="39">
        <f t="shared" si="12"/>
        <v>0</v>
      </c>
      <c r="AD27" s="39">
        <f t="shared" si="12"/>
        <v>0</v>
      </c>
      <c r="AE27" s="39">
        <f t="shared" si="12"/>
        <v>0</v>
      </c>
      <c r="AF27" s="39">
        <f t="shared" ref="AF27:AL27" si="15">AF91</f>
        <v>0</v>
      </c>
      <c r="AG27" s="39">
        <f t="shared" si="15"/>
        <v>0</v>
      </c>
      <c r="AH27" s="39">
        <f t="shared" si="15"/>
        <v>0</v>
      </c>
      <c r="AI27" s="39">
        <f t="shared" si="15"/>
        <v>0</v>
      </c>
      <c r="AJ27" s="39">
        <f t="shared" si="15"/>
        <v>0</v>
      </c>
      <c r="AK27" s="39">
        <f t="shared" si="15"/>
        <v>0</v>
      </c>
      <c r="AL27" s="39">
        <f t="shared" si="15"/>
        <v>0</v>
      </c>
      <c r="AN27" s="14"/>
    </row>
    <row r="28" spans="1:40" ht="31.5">
      <c r="A28" s="24" t="s">
        <v>53</v>
      </c>
      <c r="B28" s="25" t="s">
        <v>148</v>
      </c>
      <c r="C28" s="24" t="s">
        <v>218</v>
      </c>
      <c r="D28" s="40">
        <f t="shared" ref="D28:AE28" si="16">D29+D30+D31+D32+D33+D34+D35</f>
        <v>0</v>
      </c>
      <c r="E28" s="40">
        <f t="shared" si="16"/>
        <v>0</v>
      </c>
      <c r="F28" s="40">
        <f t="shared" si="16"/>
        <v>0</v>
      </c>
      <c r="G28" s="40">
        <f t="shared" si="16"/>
        <v>0</v>
      </c>
      <c r="H28" s="40">
        <f t="shared" si="16"/>
        <v>0</v>
      </c>
      <c r="I28" s="40">
        <f t="shared" si="16"/>
        <v>0</v>
      </c>
      <c r="J28" s="40">
        <f t="shared" si="16"/>
        <v>0</v>
      </c>
      <c r="K28" s="40">
        <f t="shared" si="16"/>
        <v>0</v>
      </c>
      <c r="L28" s="40">
        <f t="shared" si="16"/>
        <v>0</v>
      </c>
      <c r="M28" s="40">
        <f t="shared" si="16"/>
        <v>0</v>
      </c>
      <c r="N28" s="40">
        <f t="shared" si="16"/>
        <v>0</v>
      </c>
      <c r="O28" s="40">
        <f t="shared" si="16"/>
        <v>0</v>
      </c>
      <c r="P28" s="40">
        <f t="shared" si="16"/>
        <v>0</v>
      </c>
      <c r="Q28" s="40">
        <f t="shared" si="16"/>
        <v>0</v>
      </c>
      <c r="R28" s="40">
        <f t="shared" si="16"/>
        <v>0</v>
      </c>
      <c r="S28" s="40">
        <f t="shared" si="16"/>
        <v>0</v>
      </c>
      <c r="T28" s="40">
        <f t="shared" si="16"/>
        <v>0</v>
      </c>
      <c r="U28" s="40">
        <f t="shared" si="16"/>
        <v>0</v>
      </c>
      <c r="V28" s="40">
        <f t="shared" si="16"/>
        <v>0</v>
      </c>
      <c r="W28" s="40">
        <f t="shared" si="16"/>
        <v>0</v>
      </c>
      <c r="X28" s="40">
        <f t="shared" si="16"/>
        <v>0</v>
      </c>
      <c r="Y28" s="40">
        <f t="shared" si="16"/>
        <v>0</v>
      </c>
      <c r="Z28" s="40">
        <f t="shared" si="16"/>
        <v>12.1525</v>
      </c>
      <c r="AA28" s="40">
        <f t="shared" si="16"/>
        <v>0</v>
      </c>
      <c r="AB28" s="40">
        <f t="shared" si="16"/>
        <v>0</v>
      </c>
      <c r="AC28" s="40">
        <f t="shared" si="16"/>
        <v>0</v>
      </c>
      <c r="AD28" s="40">
        <f t="shared" si="16"/>
        <v>0</v>
      </c>
      <c r="AE28" s="40">
        <f t="shared" si="16"/>
        <v>0</v>
      </c>
      <c r="AF28" s="40">
        <f t="shared" ref="AF28:AL28" si="17">AF29+AF30+AF31+AF32+AF33+AF34+AF35</f>
        <v>0</v>
      </c>
      <c r="AG28" s="40">
        <f t="shared" si="17"/>
        <v>12.1525</v>
      </c>
      <c r="AH28" s="40">
        <f t="shared" si="17"/>
        <v>0</v>
      </c>
      <c r="AI28" s="40">
        <f t="shared" si="17"/>
        <v>0</v>
      </c>
      <c r="AJ28" s="40">
        <f t="shared" si="17"/>
        <v>0</v>
      </c>
      <c r="AK28" s="40">
        <f t="shared" si="17"/>
        <v>0</v>
      </c>
      <c r="AL28" s="40">
        <f t="shared" si="17"/>
        <v>0</v>
      </c>
      <c r="AN28" s="14"/>
    </row>
    <row r="29" spans="1:40" hidden="1">
      <c r="A29" s="24" t="s">
        <v>89</v>
      </c>
      <c r="B29" s="25" t="s">
        <v>149</v>
      </c>
      <c r="C29" s="24" t="s">
        <v>218</v>
      </c>
      <c r="D29" s="40">
        <f t="shared" ref="D29:AE29" si="18">D99</f>
        <v>0</v>
      </c>
      <c r="E29" s="40">
        <f t="shared" si="18"/>
        <v>0</v>
      </c>
      <c r="F29" s="40">
        <f t="shared" si="18"/>
        <v>0</v>
      </c>
      <c r="G29" s="40">
        <f t="shared" si="18"/>
        <v>0</v>
      </c>
      <c r="H29" s="40">
        <f t="shared" si="18"/>
        <v>0</v>
      </c>
      <c r="I29" s="40">
        <f t="shared" si="18"/>
        <v>0</v>
      </c>
      <c r="J29" s="40">
        <f t="shared" si="18"/>
        <v>0</v>
      </c>
      <c r="K29" s="40">
        <f t="shared" si="18"/>
        <v>0</v>
      </c>
      <c r="L29" s="40">
        <f t="shared" si="18"/>
        <v>0</v>
      </c>
      <c r="M29" s="40">
        <f t="shared" si="18"/>
        <v>0</v>
      </c>
      <c r="N29" s="40">
        <f t="shared" si="18"/>
        <v>0</v>
      </c>
      <c r="O29" s="40">
        <f t="shared" si="18"/>
        <v>0</v>
      </c>
      <c r="P29" s="40">
        <f t="shared" si="18"/>
        <v>0</v>
      </c>
      <c r="Q29" s="40">
        <f t="shared" si="18"/>
        <v>0</v>
      </c>
      <c r="R29" s="40">
        <f t="shared" si="18"/>
        <v>0</v>
      </c>
      <c r="S29" s="40">
        <f t="shared" si="18"/>
        <v>0</v>
      </c>
      <c r="T29" s="40">
        <f t="shared" si="18"/>
        <v>0</v>
      </c>
      <c r="U29" s="40">
        <f t="shared" si="18"/>
        <v>0</v>
      </c>
      <c r="V29" s="40">
        <f t="shared" si="18"/>
        <v>0</v>
      </c>
      <c r="W29" s="40">
        <f t="shared" si="18"/>
        <v>0</v>
      </c>
      <c r="X29" s="40">
        <f t="shared" si="18"/>
        <v>0</v>
      </c>
      <c r="Y29" s="40">
        <f t="shared" si="18"/>
        <v>0</v>
      </c>
      <c r="Z29" s="40">
        <f t="shared" si="18"/>
        <v>0</v>
      </c>
      <c r="AA29" s="40">
        <f t="shared" si="18"/>
        <v>0</v>
      </c>
      <c r="AB29" s="40">
        <f t="shared" si="18"/>
        <v>0</v>
      </c>
      <c r="AC29" s="40">
        <f t="shared" si="18"/>
        <v>0</v>
      </c>
      <c r="AD29" s="40">
        <f t="shared" si="18"/>
        <v>0</v>
      </c>
      <c r="AE29" s="40">
        <f t="shared" si="18"/>
        <v>0</v>
      </c>
      <c r="AF29" s="40">
        <f t="shared" ref="AF29:AL29" si="19">AF99</f>
        <v>0</v>
      </c>
      <c r="AG29" s="40">
        <f t="shared" si="19"/>
        <v>0</v>
      </c>
      <c r="AH29" s="40">
        <f t="shared" si="19"/>
        <v>0</v>
      </c>
      <c r="AI29" s="40">
        <f t="shared" si="19"/>
        <v>0</v>
      </c>
      <c r="AJ29" s="40">
        <f t="shared" si="19"/>
        <v>0</v>
      </c>
      <c r="AK29" s="40">
        <f t="shared" si="19"/>
        <v>0</v>
      </c>
      <c r="AL29" s="40">
        <f t="shared" si="19"/>
        <v>0</v>
      </c>
      <c r="AN29" s="14"/>
    </row>
    <row r="30" spans="1:40">
      <c r="A30" s="24" t="s">
        <v>90</v>
      </c>
      <c r="B30" s="25" t="s">
        <v>150</v>
      </c>
      <c r="C30" s="24" t="s">
        <v>218</v>
      </c>
      <c r="D30" s="40">
        <f t="shared" ref="D30:AE30" si="20">D113</f>
        <v>0</v>
      </c>
      <c r="E30" s="40">
        <f t="shared" si="20"/>
        <v>0</v>
      </c>
      <c r="F30" s="40">
        <f t="shared" si="20"/>
        <v>0</v>
      </c>
      <c r="G30" s="40">
        <f t="shared" si="20"/>
        <v>0</v>
      </c>
      <c r="H30" s="40">
        <f t="shared" si="20"/>
        <v>0</v>
      </c>
      <c r="I30" s="40">
        <f t="shared" si="20"/>
        <v>0</v>
      </c>
      <c r="J30" s="40">
        <f t="shared" si="20"/>
        <v>0</v>
      </c>
      <c r="K30" s="40">
        <f t="shared" si="20"/>
        <v>0</v>
      </c>
      <c r="L30" s="40">
        <f t="shared" si="20"/>
        <v>0</v>
      </c>
      <c r="M30" s="40">
        <f t="shared" si="20"/>
        <v>0</v>
      </c>
      <c r="N30" s="40">
        <f t="shared" si="20"/>
        <v>0</v>
      </c>
      <c r="O30" s="40">
        <f t="shared" si="20"/>
        <v>0</v>
      </c>
      <c r="P30" s="40">
        <f t="shared" si="20"/>
        <v>0</v>
      </c>
      <c r="Q30" s="40">
        <f t="shared" si="20"/>
        <v>0</v>
      </c>
      <c r="R30" s="40">
        <f t="shared" si="20"/>
        <v>0</v>
      </c>
      <c r="S30" s="40">
        <f t="shared" si="20"/>
        <v>0</v>
      </c>
      <c r="T30" s="40">
        <f t="shared" si="20"/>
        <v>0</v>
      </c>
      <c r="U30" s="40">
        <f t="shared" si="20"/>
        <v>0</v>
      </c>
      <c r="V30" s="40">
        <f t="shared" si="20"/>
        <v>0</v>
      </c>
      <c r="W30" s="40">
        <f t="shared" si="20"/>
        <v>0</v>
      </c>
      <c r="X30" s="40">
        <f t="shared" si="20"/>
        <v>0</v>
      </c>
      <c r="Y30" s="40">
        <f t="shared" si="20"/>
        <v>0</v>
      </c>
      <c r="Z30" s="40">
        <f t="shared" si="20"/>
        <v>12.1525</v>
      </c>
      <c r="AA30" s="40">
        <f t="shared" si="20"/>
        <v>0</v>
      </c>
      <c r="AB30" s="40">
        <f t="shared" si="20"/>
        <v>0</v>
      </c>
      <c r="AC30" s="40">
        <f t="shared" si="20"/>
        <v>0</v>
      </c>
      <c r="AD30" s="40">
        <f t="shared" si="20"/>
        <v>0</v>
      </c>
      <c r="AE30" s="40">
        <f t="shared" si="20"/>
        <v>0</v>
      </c>
      <c r="AF30" s="40">
        <f t="shared" ref="AF30:AL30" si="21">AF113</f>
        <v>0</v>
      </c>
      <c r="AG30" s="40">
        <f t="shared" si="21"/>
        <v>12.1525</v>
      </c>
      <c r="AH30" s="40">
        <f t="shared" si="21"/>
        <v>0</v>
      </c>
      <c r="AI30" s="40">
        <f t="shared" si="21"/>
        <v>0</v>
      </c>
      <c r="AJ30" s="40">
        <f t="shared" si="21"/>
        <v>0</v>
      </c>
      <c r="AK30" s="40">
        <f t="shared" si="21"/>
        <v>0</v>
      </c>
      <c r="AL30" s="40">
        <f t="shared" si="21"/>
        <v>0</v>
      </c>
      <c r="AN30" s="14"/>
    </row>
    <row r="31" spans="1:40" hidden="1">
      <c r="A31" s="24" t="s">
        <v>91</v>
      </c>
      <c r="B31" s="25" t="s">
        <v>151</v>
      </c>
      <c r="C31" s="24" t="s">
        <v>218</v>
      </c>
      <c r="D31" s="40">
        <f t="shared" ref="D31:AE31" si="22">D126</f>
        <v>0</v>
      </c>
      <c r="E31" s="40">
        <f t="shared" si="22"/>
        <v>0</v>
      </c>
      <c r="F31" s="40">
        <f t="shared" si="22"/>
        <v>0</v>
      </c>
      <c r="G31" s="40">
        <f t="shared" si="22"/>
        <v>0</v>
      </c>
      <c r="H31" s="40">
        <f t="shared" si="22"/>
        <v>0</v>
      </c>
      <c r="I31" s="40">
        <f t="shared" si="22"/>
        <v>0</v>
      </c>
      <c r="J31" s="40">
        <f t="shared" si="22"/>
        <v>0</v>
      </c>
      <c r="K31" s="40">
        <f t="shared" si="22"/>
        <v>0</v>
      </c>
      <c r="L31" s="40">
        <f t="shared" si="22"/>
        <v>0</v>
      </c>
      <c r="M31" s="40">
        <f t="shared" si="22"/>
        <v>0</v>
      </c>
      <c r="N31" s="40">
        <f t="shared" si="22"/>
        <v>0</v>
      </c>
      <c r="O31" s="40">
        <f t="shared" si="22"/>
        <v>0</v>
      </c>
      <c r="P31" s="40">
        <f t="shared" si="22"/>
        <v>0</v>
      </c>
      <c r="Q31" s="40">
        <f t="shared" si="22"/>
        <v>0</v>
      </c>
      <c r="R31" s="40">
        <f t="shared" si="22"/>
        <v>0</v>
      </c>
      <c r="S31" s="40">
        <f t="shared" si="22"/>
        <v>0</v>
      </c>
      <c r="T31" s="40">
        <f t="shared" si="22"/>
        <v>0</v>
      </c>
      <c r="U31" s="40">
        <f t="shared" si="22"/>
        <v>0</v>
      </c>
      <c r="V31" s="40">
        <f t="shared" si="22"/>
        <v>0</v>
      </c>
      <c r="W31" s="40">
        <f t="shared" si="22"/>
        <v>0</v>
      </c>
      <c r="X31" s="40">
        <f t="shared" si="22"/>
        <v>0</v>
      </c>
      <c r="Y31" s="40">
        <f t="shared" si="22"/>
        <v>0</v>
      </c>
      <c r="Z31" s="40">
        <f t="shared" si="22"/>
        <v>0</v>
      </c>
      <c r="AA31" s="40">
        <f t="shared" si="22"/>
        <v>0</v>
      </c>
      <c r="AB31" s="40">
        <f t="shared" si="22"/>
        <v>0</v>
      </c>
      <c r="AC31" s="40">
        <f t="shared" si="22"/>
        <v>0</v>
      </c>
      <c r="AD31" s="40">
        <f t="shared" si="22"/>
        <v>0</v>
      </c>
      <c r="AE31" s="40">
        <f t="shared" si="22"/>
        <v>0</v>
      </c>
      <c r="AF31" s="40">
        <f t="shared" ref="AF31:AL31" si="23">AF126</f>
        <v>0</v>
      </c>
      <c r="AG31" s="40">
        <f t="shared" si="23"/>
        <v>0</v>
      </c>
      <c r="AH31" s="40">
        <f t="shared" si="23"/>
        <v>0</v>
      </c>
      <c r="AI31" s="40">
        <f t="shared" si="23"/>
        <v>0</v>
      </c>
      <c r="AJ31" s="40">
        <f t="shared" si="23"/>
        <v>0</v>
      </c>
      <c r="AK31" s="40">
        <f t="shared" si="23"/>
        <v>0</v>
      </c>
      <c r="AL31" s="40">
        <f t="shared" si="23"/>
        <v>0</v>
      </c>
      <c r="AN31" s="14"/>
    </row>
    <row r="32" spans="1:40" ht="31.5" hidden="1">
      <c r="A32" s="24" t="s">
        <v>92</v>
      </c>
      <c r="B32" s="25" t="s">
        <v>152</v>
      </c>
      <c r="C32" s="24" t="s">
        <v>218</v>
      </c>
      <c r="D32" s="40">
        <f t="shared" ref="D32:AE32" si="24">D131</f>
        <v>0</v>
      </c>
      <c r="E32" s="40">
        <f t="shared" si="24"/>
        <v>0</v>
      </c>
      <c r="F32" s="40">
        <f t="shared" si="24"/>
        <v>0</v>
      </c>
      <c r="G32" s="40">
        <f t="shared" si="24"/>
        <v>0</v>
      </c>
      <c r="H32" s="40">
        <f t="shared" si="24"/>
        <v>0</v>
      </c>
      <c r="I32" s="40">
        <f t="shared" si="24"/>
        <v>0</v>
      </c>
      <c r="J32" s="40">
        <f t="shared" si="24"/>
        <v>0</v>
      </c>
      <c r="K32" s="40">
        <f t="shared" si="24"/>
        <v>0</v>
      </c>
      <c r="L32" s="40">
        <f t="shared" si="24"/>
        <v>0</v>
      </c>
      <c r="M32" s="40">
        <f t="shared" si="24"/>
        <v>0</v>
      </c>
      <c r="N32" s="40">
        <f t="shared" si="24"/>
        <v>0</v>
      </c>
      <c r="O32" s="40">
        <f t="shared" si="24"/>
        <v>0</v>
      </c>
      <c r="P32" s="40">
        <f t="shared" si="24"/>
        <v>0</v>
      </c>
      <c r="Q32" s="40">
        <f t="shared" si="24"/>
        <v>0</v>
      </c>
      <c r="R32" s="40">
        <f t="shared" si="24"/>
        <v>0</v>
      </c>
      <c r="S32" s="40">
        <f t="shared" si="24"/>
        <v>0</v>
      </c>
      <c r="T32" s="40">
        <f t="shared" si="24"/>
        <v>0</v>
      </c>
      <c r="U32" s="40">
        <f t="shared" si="24"/>
        <v>0</v>
      </c>
      <c r="V32" s="40">
        <f t="shared" si="24"/>
        <v>0</v>
      </c>
      <c r="W32" s="40">
        <f t="shared" si="24"/>
        <v>0</v>
      </c>
      <c r="X32" s="40">
        <f t="shared" si="24"/>
        <v>0</v>
      </c>
      <c r="Y32" s="40">
        <f t="shared" si="24"/>
        <v>0</v>
      </c>
      <c r="Z32" s="40">
        <f t="shared" si="24"/>
        <v>0</v>
      </c>
      <c r="AA32" s="40">
        <f t="shared" si="24"/>
        <v>0</v>
      </c>
      <c r="AB32" s="40">
        <f t="shared" si="24"/>
        <v>0</v>
      </c>
      <c r="AC32" s="40">
        <f t="shared" si="24"/>
        <v>0</v>
      </c>
      <c r="AD32" s="40">
        <f t="shared" si="24"/>
        <v>0</v>
      </c>
      <c r="AE32" s="40">
        <f t="shared" si="24"/>
        <v>0</v>
      </c>
      <c r="AF32" s="40">
        <f t="shared" ref="AF32:AL32" si="25">AF131</f>
        <v>0</v>
      </c>
      <c r="AG32" s="40">
        <f t="shared" si="25"/>
        <v>0</v>
      </c>
      <c r="AH32" s="40">
        <f t="shared" si="25"/>
        <v>0</v>
      </c>
      <c r="AI32" s="40">
        <f t="shared" si="25"/>
        <v>0</v>
      </c>
      <c r="AJ32" s="40">
        <f t="shared" si="25"/>
        <v>0</v>
      </c>
      <c r="AK32" s="40">
        <f t="shared" si="25"/>
        <v>0</v>
      </c>
      <c r="AL32" s="40">
        <f t="shared" si="25"/>
        <v>0</v>
      </c>
      <c r="AN32" s="14"/>
    </row>
    <row r="33" spans="1:40">
      <c r="A33" s="24" t="s">
        <v>93</v>
      </c>
      <c r="B33" s="25" t="s">
        <v>153</v>
      </c>
      <c r="C33" s="24" t="s">
        <v>218</v>
      </c>
      <c r="D33" s="40">
        <f t="shared" ref="D33:AE33" si="26">D138</f>
        <v>0</v>
      </c>
      <c r="E33" s="40">
        <f t="shared" si="26"/>
        <v>0</v>
      </c>
      <c r="F33" s="40">
        <f t="shared" si="26"/>
        <v>0</v>
      </c>
      <c r="G33" s="40">
        <f t="shared" si="26"/>
        <v>0</v>
      </c>
      <c r="H33" s="40">
        <f t="shared" si="26"/>
        <v>0</v>
      </c>
      <c r="I33" s="40">
        <f t="shared" si="26"/>
        <v>0</v>
      </c>
      <c r="J33" s="40">
        <f t="shared" si="26"/>
        <v>0</v>
      </c>
      <c r="K33" s="40">
        <f t="shared" si="26"/>
        <v>0</v>
      </c>
      <c r="L33" s="40">
        <f t="shared" si="26"/>
        <v>0</v>
      </c>
      <c r="M33" s="40">
        <f t="shared" si="26"/>
        <v>0</v>
      </c>
      <c r="N33" s="40">
        <f t="shared" si="26"/>
        <v>0</v>
      </c>
      <c r="O33" s="40">
        <f t="shared" si="26"/>
        <v>0</v>
      </c>
      <c r="P33" s="40">
        <f t="shared" si="26"/>
        <v>0</v>
      </c>
      <c r="Q33" s="40">
        <f t="shared" si="26"/>
        <v>0</v>
      </c>
      <c r="R33" s="40">
        <f t="shared" si="26"/>
        <v>0</v>
      </c>
      <c r="S33" s="40">
        <f t="shared" si="26"/>
        <v>0</v>
      </c>
      <c r="T33" s="40">
        <f t="shared" si="26"/>
        <v>0</v>
      </c>
      <c r="U33" s="40">
        <f t="shared" si="26"/>
        <v>0</v>
      </c>
      <c r="V33" s="40">
        <f t="shared" si="26"/>
        <v>0</v>
      </c>
      <c r="W33" s="40">
        <f t="shared" si="26"/>
        <v>0</v>
      </c>
      <c r="X33" s="40">
        <f t="shared" si="26"/>
        <v>0</v>
      </c>
      <c r="Y33" s="40">
        <f t="shared" si="26"/>
        <v>0</v>
      </c>
      <c r="Z33" s="40">
        <f t="shared" si="26"/>
        <v>0</v>
      </c>
      <c r="AA33" s="40">
        <f t="shared" si="26"/>
        <v>0</v>
      </c>
      <c r="AB33" s="40">
        <f t="shared" si="26"/>
        <v>0</v>
      </c>
      <c r="AC33" s="40">
        <f t="shared" si="26"/>
        <v>0</v>
      </c>
      <c r="AD33" s="40">
        <f t="shared" si="26"/>
        <v>0</v>
      </c>
      <c r="AE33" s="40">
        <f t="shared" si="26"/>
        <v>0</v>
      </c>
      <c r="AF33" s="40">
        <f t="shared" ref="AF33:AL33" si="27">AF138</f>
        <v>0</v>
      </c>
      <c r="AG33" s="40">
        <f t="shared" si="27"/>
        <v>0</v>
      </c>
      <c r="AH33" s="40">
        <f t="shared" si="27"/>
        <v>0</v>
      </c>
      <c r="AI33" s="40">
        <f t="shared" si="27"/>
        <v>0</v>
      </c>
      <c r="AJ33" s="40">
        <f t="shared" si="27"/>
        <v>0</v>
      </c>
      <c r="AK33" s="40">
        <f t="shared" si="27"/>
        <v>0</v>
      </c>
      <c r="AL33" s="40">
        <f t="shared" si="27"/>
        <v>0</v>
      </c>
      <c r="AN33" s="14"/>
    </row>
    <row r="34" spans="1:40" ht="31.5" hidden="1">
      <c r="A34" s="24" t="s">
        <v>94</v>
      </c>
      <c r="B34" s="25" t="s">
        <v>146</v>
      </c>
      <c r="C34" s="24" t="s">
        <v>218</v>
      </c>
      <c r="D34" s="40">
        <f t="shared" ref="D34:AE35" si="28">D144</f>
        <v>0</v>
      </c>
      <c r="E34" s="40">
        <f t="shared" si="28"/>
        <v>0</v>
      </c>
      <c r="F34" s="40">
        <f t="shared" si="28"/>
        <v>0</v>
      </c>
      <c r="G34" s="40">
        <f t="shared" si="28"/>
        <v>0</v>
      </c>
      <c r="H34" s="40">
        <f t="shared" si="28"/>
        <v>0</v>
      </c>
      <c r="I34" s="40">
        <f t="shared" si="28"/>
        <v>0</v>
      </c>
      <c r="J34" s="40">
        <f t="shared" si="28"/>
        <v>0</v>
      </c>
      <c r="K34" s="40">
        <f t="shared" si="28"/>
        <v>0</v>
      </c>
      <c r="L34" s="40">
        <f t="shared" si="28"/>
        <v>0</v>
      </c>
      <c r="M34" s="40">
        <f t="shared" si="28"/>
        <v>0</v>
      </c>
      <c r="N34" s="40">
        <f t="shared" si="28"/>
        <v>0</v>
      </c>
      <c r="O34" s="40">
        <f t="shared" si="28"/>
        <v>0</v>
      </c>
      <c r="P34" s="40">
        <f t="shared" si="28"/>
        <v>0</v>
      </c>
      <c r="Q34" s="40">
        <f t="shared" si="28"/>
        <v>0</v>
      </c>
      <c r="R34" s="40">
        <f t="shared" si="28"/>
        <v>0</v>
      </c>
      <c r="S34" s="40">
        <f t="shared" si="28"/>
        <v>0</v>
      </c>
      <c r="T34" s="40">
        <f t="shared" si="28"/>
        <v>0</v>
      </c>
      <c r="U34" s="40">
        <f t="shared" si="28"/>
        <v>0</v>
      </c>
      <c r="V34" s="40">
        <f t="shared" si="28"/>
        <v>0</v>
      </c>
      <c r="W34" s="40">
        <f t="shared" si="28"/>
        <v>0</v>
      </c>
      <c r="X34" s="40">
        <f t="shared" si="28"/>
        <v>0</v>
      </c>
      <c r="Y34" s="40">
        <f t="shared" si="28"/>
        <v>0</v>
      </c>
      <c r="Z34" s="40">
        <f t="shared" si="28"/>
        <v>0</v>
      </c>
      <c r="AA34" s="40">
        <f t="shared" si="28"/>
        <v>0</v>
      </c>
      <c r="AB34" s="40">
        <f t="shared" si="28"/>
        <v>0</v>
      </c>
      <c r="AC34" s="40">
        <f t="shared" si="28"/>
        <v>0</v>
      </c>
      <c r="AD34" s="40">
        <f t="shared" si="28"/>
        <v>0</v>
      </c>
      <c r="AE34" s="40">
        <f t="shared" si="28"/>
        <v>0</v>
      </c>
      <c r="AF34" s="40">
        <f t="shared" ref="AF34:AL34" si="29">AF144</f>
        <v>0</v>
      </c>
      <c r="AG34" s="40">
        <f t="shared" si="29"/>
        <v>0</v>
      </c>
      <c r="AH34" s="40">
        <f t="shared" si="29"/>
        <v>0</v>
      </c>
      <c r="AI34" s="40">
        <f t="shared" si="29"/>
        <v>0</v>
      </c>
      <c r="AJ34" s="40">
        <f t="shared" si="29"/>
        <v>0</v>
      </c>
      <c r="AK34" s="40">
        <f t="shared" si="29"/>
        <v>0</v>
      </c>
      <c r="AL34" s="40">
        <f t="shared" si="29"/>
        <v>0</v>
      </c>
      <c r="AN34" s="14"/>
    </row>
    <row r="35" spans="1:40">
      <c r="A35" s="24" t="s">
        <v>95</v>
      </c>
      <c r="B35" s="25" t="s">
        <v>147</v>
      </c>
      <c r="C35" s="24" t="s">
        <v>218</v>
      </c>
      <c r="D35" s="40">
        <f t="shared" ref="D35:X35" si="30">D145</f>
        <v>0</v>
      </c>
      <c r="E35" s="40">
        <f t="shared" si="30"/>
        <v>0</v>
      </c>
      <c r="F35" s="40">
        <f t="shared" si="30"/>
        <v>0</v>
      </c>
      <c r="G35" s="40">
        <f t="shared" si="30"/>
        <v>0</v>
      </c>
      <c r="H35" s="40">
        <f t="shared" si="30"/>
        <v>0</v>
      </c>
      <c r="I35" s="40">
        <f t="shared" si="30"/>
        <v>0</v>
      </c>
      <c r="J35" s="40">
        <f t="shared" si="30"/>
        <v>0</v>
      </c>
      <c r="K35" s="40">
        <f t="shared" si="30"/>
        <v>0</v>
      </c>
      <c r="L35" s="40">
        <f t="shared" si="30"/>
        <v>0</v>
      </c>
      <c r="M35" s="40">
        <f t="shared" si="30"/>
        <v>0</v>
      </c>
      <c r="N35" s="40">
        <f t="shared" si="30"/>
        <v>0</v>
      </c>
      <c r="O35" s="40">
        <f t="shared" si="30"/>
        <v>0</v>
      </c>
      <c r="P35" s="40">
        <f t="shared" si="30"/>
        <v>0</v>
      </c>
      <c r="Q35" s="40">
        <f t="shared" si="30"/>
        <v>0</v>
      </c>
      <c r="R35" s="40">
        <f t="shared" si="30"/>
        <v>0</v>
      </c>
      <c r="S35" s="40">
        <f t="shared" si="30"/>
        <v>0</v>
      </c>
      <c r="T35" s="40">
        <f t="shared" si="30"/>
        <v>0</v>
      </c>
      <c r="U35" s="40">
        <f t="shared" si="30"/>
        <v>0</v>
      </c>
      <c r="V35" s="40">
        <f t="shared" si="30"/>
        <v>0</v>
      </c>
      <c r="W35" s="40">
        <f t="shared" si="30"/>
        <v>0</v>
      </c>
      <c r="X35" s="40">
        <f t="shared" si="30"/>
        <v>0</v>
      </c>
      <c r="Y35" s="40">
        <f t="shared" si="28"/>
        <v>0</v>
      </c>
      <c r="Z35" s="40">
        <f t="shared" si="28"/>
        <v>0</v>
      </c>
      <c r="AA35" s="40">
        <f t="shared" si="28"/>
        <v>0</v>
      </c>
      <c r="AB35" s="40">
        <f t="shared" si="28"/>
        <v>0</v>
      </c>
      <c r="AC35" s="40">
        <f t="shared" si="28"/>
        <v>0</v>
      </c>
      <c r="AD35" s="40">
        <f t="shared" si="28"/>
        <v>0</v>
      </c>
      <c r="AE35" s="40">
        <f t="shared" si="28"/>
        <v>0</v>
      </c>
      <c r="AF35" s="40">
        <f t="shared" ref="AF35:AL35" si="31">AF145</f>
        <v>0</v>
      </c>
      <c r="AG35" s="40">
        <f t="shared" si="31"/>
        <v>0</v>
      </c>
      <c r="AH35" s="40">
        <f t="shared" si="31"/>
        <v>0</v>
      </c>
      <c r="AI35" s="40">
        <f t="shared" si="31"/>
        <v>0</v>
      </c>
      <c r="AJ35" s="40">
        <f t="shared" si="31"/>
        <v>0</v>
      </c>
      <c r="AK35" s="40">
        <f t="shared" si="31"/>
        <v>0</v>
      </c>
      <c r="AL35" s="40">
        <f t="shared" si="31"/>
        <v>0</v>
      </c>
      <c r="AN35" s="14"/>
    </row>
    <row r="36" spans="1:40">
      <c r="A36" s="26">
        <v>0.3</v>
      </c>
      <c r="B36" s="58" t="s">
        <v>154</v>
      </c>
      <c r="C36" s="36" t="s">
        <v>218</v>
      </c>
      <c r="D36" s="41">
        <f t="shared" ref="D36:AE36" si="32">D149</f>
        <v>0</v>
      </c>
      <c r="E36" s="41">
        <f t="shared" si="32"/>
        <v>0</v>
      </c>
      <c r="F36" s="41">
        <f t="shared" si="32"/>
        <v>0</v>
      </c>
      <c r="G36" s="41">
        <f t="shared" si="32"/>
        <v>0</v>
      </c>
      <c r="H36" s="41">
        <f t="shared" si="32"/>
        <v>0</v>
      </c>
      <c r="I36" s="41">
        <f t="shared" si="32"/>
        <v>0</v>
      </c>
      <c r="J36" s="41">
        <f t="shared" si="32"/>
        <v>0</v>
      </c>
      <c r="K36" s="41">
        <f t="shared" si="32"/>
        <v>0</v>
      </c>
      <c r="L36" s="41">
        <f t="shared" si="32"/>
        <v>0</v>
      </c>
      <c r="M36" s="41">
        <f t="shared" si="32"/>
        <v>0</v>
      </c>
      <c r="N36" s="41">
        <f t="shared" si="32"/>
        <v>0</v>
      </c>
      <c r="O36" s="41">
        <f t="shared" si="32"/>
        <v>0</v>
      </c>
      <c r="P36" s="41">
        <f t="shared" si="32"/>
        <v>0</v>
      </c>
      <c r="Q36" s="41">
        <f t="shared" si="32"/>
        <v>0</v>
      </c>
      <c r="R36" s="41">
        <f t="shared" si="32"/>
        <v>0</v>
      </c>
      <c r="S36" s="41">
        <f t="shared" si="32"/>
        <v>0</v>
      </c>
      <c r="T36" s="41">
        <f t="shared" si="32"/>
        <v>0</v>
      </c>
      <c r="U36" s="41">
        <f t="shared" si="32"/>
        <v>0</v>
      </c>
      <c r="V36" s="41">
        <f t="shared" si="32"/>
        <v>0</v>
      </c>
      <c r="W36" s="41">
        <f t="shared" si="32"/>
        <v>0</v>
      </c>
      <c r="X36" s="41">
        <f t="shared" si="32"/>
        <v>0</v>
      </c>
      <c r="Y36" s="41">
        <f t="shared" si="32"/>
        <v>0</v>
      </c>
      <c r="Z36" s="41">
        <f t="shared" si="32"/>
        <v>0</v>
      </c>
      <c r="AA36" s="41">
        <f t="shared" si="32"/>
        <v>0</v>
      </c>
      <c r="AB36" s="41">
        <f t="shared" si="32"/>
        <v>0</v>
      </c>
      <c r="AC36" s="41">
        <f t="shared" si="32"/>
        <v>0</v>
      </c>
      <c r="AD36" s="41">
        <f t="shared" si="32"/>
        <v>0</v>
      </c>
      <c r="AE36" s="41">
        <f t="shared" si="32"/>
        <v>0</v>
      </c>
      <c r="AF36" s="41">
        <f t="shared" ref="AF36:AL36" si="33">AF149</f>
        <v>0</v>
      </c>
      <c r="AG36" s="41">
        <f t="shared" si="33"/>
        <v>0</v>
      </c>
      <c r="AH36" s="41">
        <f t="shared" si="33"/>
        <v>0</v>
      </c>
      <c r="AI36" s="41">
        <f t="shared" si="33"/>
        <v>0</v>
      </c>
      <c r="AJ36" s="41">
        <f t="shared" si="33"/>
        <v>0</v>
      </c>
      <c r="AK36" s="41">
        <f t="shared" si="33"/>
        <v>0</v>
      </c>
      <c r="AL36" s="41">
        <f t="shared" si="33"/>
        <v>0</v>
      </c>
      <c r="AN36" s="14"/>
    </row>
    <row r="37" spans="1:40">
      <c r="A37" s="27" t="s">
        <v>54</v>
      </c>
      <c r="B37" s="28" t="s">
        <v>227</v>
      </c>
      <c r="C37" s="27" t="s">
        <v>218</v>
      </c>
      <c r="D37" s="42">
        <f t="shared" ref="D37:AL37" si="34">D38+D98+D149</f>
        <v>0</v>
      </c>
      <c r="E37" s="42">
        <f t="shared" si="34"/>
        <v>0</v>
      </c>
      <c r="F37" s="42">
        <f t="shared" si="34"/>
        <v>0</v>
      </c>
      <c r="G37" s="42">
        <f t="shared" si="34"/>
        <v>0</v>
      </c>
      <c r="H37" s="42">
        <f t="shared" si="34"/>
        <v>0</v>
      </c>
      <c r="I37" s="42">
        <f t="shared" si="34"/>
        <v>0</v>
      </c>
      <c r="J37" s="42">
        <f t="shared" si="34"/>
        <v>0</v>
      </c>
      <c r="K37" s="42">
        <f t="shared" si="34"/>
        <v>0</v>
      </c>
      <c r="L37" s="42">
        <f t="shared" si="34"/>
        <v>0</v>
      </c>
      <c r="M37" s="42">
        <f t="shared" si="34"/>
        <v>0</v>
      </c>
      <c r="N37" s="42">
        <f t="shared" si="34"/>
        <v>0</v>
      </c>
      <c r="O37" s="42">
        <f t="shared" si="34"/>
        <v>0</v>
      </c>
      <c r="P37" s="42">
        <f t="shared" si="34"/>
        <v>0</v>
      </c>
      <c r="Q37" s="42">
        <f t="shared" si="34"/>
        <v>0</v>
      </c>
      <c r="R37" s="42">
        <f t="shared" si="34"/>
        <v>0</v>
      </c>
      <c r="S37" s="42">
        <f t="shared" si="34"/>
        <v>0</v>
      </c>
      <c r="T37" s="42">
        <f t="shared" si="34"/>
        <v>0</v>
      </c>
      <c r="U37" s="42">
        <f t="shared" si="34"/>
        <v>0</v>
      </c>
      <c r="V37" s="42">
        <f t="shared" si="34"/>
        <v>0</v>
      </c>
      <c r="W37" s="42">
        <f t="shared" si="34"/>
        <v>0</v>
      </c>
      <c r="X37" s="42">
        <f t="shared" si="34"/>
        <v>0</v>
      </c>
      <c r="Y37" s="42">
        <f t="shared" si="34"/>
        <v>0</v>
      </c>
      <c r="Z37" s="42">
        <f t="shared" si="34"/>
        <v>46.733499999999992</v>
      </c>
      <c r="AA37" s="42">
        <f t="shared" si="34"/>
        <v>2</v>
      </c>
      <c r="AB37" s="42">
        <f t="shared" si="34"/>
        <v>0</v>
      </c>
      <c r="AC37" s="42">
        <f t="shared" si="34"/>
        <v>0</v>
      </c>
      <c r="AD37" s="42">
        <f t="shared" si="34"/>
        <v>0</v>
      </c>
      <c r="AE37" s="42">
        <f t="shared" si="34"/>
        <v>0</v>
      </c>
      <c r="AF37" s="42">
        <f t="shared" si="34"/>
        <v>0</v>
      </c>
      <c r="AG37" s="42">
        <f t="shared" si="34"/>
        <v>46.733499999999992</v>
      </c>
      <c r="AH37" s="42">
        <f t="shared" si="34"/>
        <v>2</v>
      </c>
      <c r="AI37" s="42">
        <f t="shared" si="34"/>
        <v>0</v>
      </c>
      <c r="AJ37" s="42">
        <f t="shared" si="34"/>
        <v>0</v>
      </c>
      <c r="AK37" s="42">
        <f t="shared" si="34"/>
        <v>0</v>
      </c>
      <c r="AL37" s="42">
        <f t="shared" si="34"/>
        <v>0</v>
      </c>
      <c r="AN37" s="14"/>
    </row>
    <row r="38" spans="1:40" ht="47.25">
      <c r="A38" s="22" t="s">
        <v>55</v>
      </c>
      <c r="B38" s="23" t="s">
        <v>141</v>
      </c>
      <c r="C38" s="22" t="s">
        <v>218</v>
      </c>
      <c r="D38" s="39">
        <f t="shared" ref="D38:AL38" si="35">D39+D66+D83+D86+D90+D91</f>
        <v>0</v>
      </c>
      <c r="E38" s="39">
        <f t="shared" si="35"/>
        <v>0</v>
      </c>
      <c r="F38" s="39">
        <f t="shared" si="35"/>
        <v>0</v>
      </c>
      <c r="G38" s="39">
        <f t="shared" si="35"/>
        <v>0</v>
      </c>
      <c r="H38" s="39">
        <f t="shared" si="35"/>
        <v>0</v>
      </c>
      <c r="I38" s="39">
        <f t="shared" si="35"/>
        <v>0</v>
      </c>
      <c r="J38" s="39">
        <f t="shared" si="35"/>
        <v>0</v>
      </c>
      <c r="K38" s="39">
        <f t="shared" si="35"/>
        <v>0</v>
      </c>
      <c r="L38" s="39">
        <f t="shared" si="35"/>
        <v>0</v>
      </c>
      <c r="M38" s="39">
        <f t="shared" si="35"/>
        <v>0</v>
      </c>
      <c r="N38" s="39">
        <f t="shared" si="35"/>
        <v>0</v>
      </c>
      <c r="O38" s="39">
        <f t="shared" si="35"/>
        <v>0</v>
      </c>
      <c r="P38" s="39">
        <f t="shared" si="35"/>
        <v>0</v>
      </c>
      <c r="Q38" s="39">
        <f t="shared" si="35"/>
        <v>0</v>
      </c>
      <c r="R38" s="39">
        <f t="shared" si="35"/>
        <v>0</v>
      </c>
      <c r="S38" s="39">
        <f t="shared" si="35"/>
        <v>0</v>
      </c>
      <c r="T38" s="39">
        <f t="shared" si="35"/>
        <v>0</v>
      </c>
      <c r="U38" s="39">
        <f t="shared" si="35"/>
        <v>0</v>
      </c>
      <c r="V38" s="39">
        <f t="shared" si="35"/>
        <v>0</v>
      </c>
      <c r="W38" s="39">
        <f t="shared" si="35"/>
        <v>0</v>
      </c>
      <c r="X38" s="39">
        <f t="shared" si="35"/>
        <v>0</v>
      </c>
      <c r="Y38" s="39">
        <f t="shared" si="35"/>
        <v>0</v>
      </c>
      <c r="Z38" s="39">
        <f t="shared" si="35"/>
        <v>34.580999999999996</v>
      </c>
      <c r="AA38" s="39">
        <f t="shared" si="35"/>
        <v>2</v>
      </c>
      <c r="AB38" s="39">
        <f t="shared" si="35"/>
        <v>0</v>
      </c>
      <c r="AC38" s="39">
        <f t="shared" si="35"/>
        <v>0</v>
      </c>
      <c r="AD38" s="39">
        <f t="shared" si="35"/>
        <v>0</v>
      </c>
      <c r="AE38" s="39">
        <f t="shared" si="35"/>
        <v>0</v>
      </c>
      <c r="AF38" s="39">
        <f t="shared" si="35"/>
        <v>0</v>
      </c>
      <c r="AG38" s="39">
        <f t="shared" si="35"/>
        <v>34.580999999999996</v>
      </c>
      <c r="AH38" s="39">
        <f t="shared" si="35"/>
        <v>2</v>
      </c>
      <c r="AI38" s="39">
        <f t="shared" si="35"/>
        <v>0</v>
      </c>
      <c r="AJ38" s="39">
        <f t="shared" si="35"/>
        <v>0</v>
      </c>
      <c r="AK38" s="39">
        <f t="shared" si="35"/>
        <v>0</v>
      </c>
      <c r="AL38" s="39">
        <f t="shared" si="35"/>
        <v>0</v>
      </c>
      <c r="AN38" s="14"/>
    </row>
    <row r="39" spans="1:40">
      <c r="A39" s="22" t="s">
        <v>56</v>
      </c>
      <c r="B39" s="23" t="s">
        <v>155</v>
      </c>
      <c r="C39" s="22" t="s">
        <v>218</v>
      </c>
      <c r="D39" s="39">
        <f t="shared" ref="D39:AL39" si="36">D40+D44+D47+D56</f>
        <v>0</v>
      </c>
      <c r="E39" s="39">
        <f t="shared" si="36"/>
        <v>0</v>
      </c>
      <c r="F39" s="39">
        <f t="shared" si="36"/>
        <v>0</v>
      </c>
      <c r="G39" s="39">
        <f t="shared" si="36"/>
        <v>0</v>
      </c>
      <c r="H39" s="39">
        <f t="shared" si="36"/>
        <v>0</v>
      </c>
      <c r="I39" s="39">
        <f t="shared" si="36"/>
        <v>0</v>
      </c>
      <c r="J39" s="39">
        <f t="shared" si="36"/>
        <v>0</v>
      </c>
      <c r="K39" s="39">
        <f t="shared" si="36"/>
        <v>0</v>
      </c>
      <c r="L39" s="39">
        <f t="shared" si="36"/>
        <v>0</v>
      </c>
      <c r="M39" s="39">
        <f t="shared" si="36"/>
        <v>0</v>
      </c>
      <c r="N39" s="39">
        <f t="shared" si="36"/>
        <v>0</v>
      </c>
      <c r="O39" s="39">
        <f t="shared" si="36"/>
        <v>0</v>
      </c>
      <c r="P39" s="39">
        <f t="shared" si="36"/>
        <v>0</v>
      </c>
      <c r="Q39" s="39">
        <f t="shared" si="36"/>
        <v>0</v>
      </c>
      <c r="R39" s="39">
        <f t="shared" si="36"/>
        <v>0</v>
      </c>
      <c r="S39" s="39">
        <f t="shared" si="36"/>
        <v>0</v>
      </c>
      <c r="T39" s="39">
        <f t="shared" si="36"/>
        <v>0</v>
      </c>
      <c r="U39" s="39">
        <f t="shared" si="36"/>
        <v>0</v>
      </c>
      <c r="V39" s="39">
        <f t="shared" si="36"/>
        <v>0</v>
      </c>
      <c r="W39" s="39">
        <f t="shared" si="36"/>
        <v>0</v>
      </c>
      <c r="X39" s="39">
        <f t="shared" si="36"/>
        <v>0</v>
      </c>
      <c r="Y39" s="39">
        <f t="shared" si="36"/>
        <v>0</v>
      </c>
      <c r="Z39" s="39">
        <f t="shared" si="36"/>
        <v>0</v>
      </c>
      <c r="AA39" s="39">
        <f t="shared" si="36"/>
        <v>0</v>
      </c>
      <c r="AB39" s="39">
        <f t="shared" si="36"/>
        <v>0</v>
      </c>
      <c r="AC39" s="39">
        <f t="shared" si="36"/>
        <v>0</v>
      </c>
      <c r="AD39" s="39">
        <f t="shared" si="36"/>
        <v>0</v>
      </c>
      <c r="AE39" s="39">
        <f t="shared" si="36"/>
        <v>0</v>
      </c>
      <c r="AF39" s="39">
        <f t="shared" si="36"/>
        <v>0</v>
      </c>
      <c r="AG39" s="39">
        <f t="shared" si="36"/>
        <v>0</v>
      </c>
      <c r="AH39" s="39">
        <f t="shared" si="36"/>
        <v>0</v>
      </c>
      <c r="AI39" s="39">
        <f t="shared" si="36"/>
        <v>0</v>
      </c>
      <c r="AJ39" s="39">
        <f t="shared" si="36"/>
        <v>0</v>
      </c>
      <c r="AK39" s="39">
        <f t="shared" si="36"/>
        <v>0</v>
      </c>
      <c r="AL39" s="39">
        <f t="shared" si="36"/>
        <v>0</v>
      </c>
      <c r="AN39" s="14"/>
    </row>
    <row r="40" spans="1:40" ht="31.5" hidden="1">
      <c r="A40" s="22" t="s">
        <v>57</v>
      </c>
      <c r="B40" s="23" t="s">
        <v>156</v>
      </c>
      <c r="C40" s="22" t="s">
        <v>218</v>
      </c>
      <c r="D40" s="39">
        <f t="shared" ref="D40:AL40" si="37">D41+D42+D43</f>
        <v>0</v>
      </c>
      <c r="E40" s="39">
        <f t="shared" si="37"/>
        <v>0</v>
      </c>
      <c r="F40" s="39">
        <f t="shared" si="37"/>
        <v>0</v>
      </c>
      <c r="G40" s="39">
        <f t="shared" si="37"/>
        <v>0</v>
      </c>
      <c r="H40" s="39">
        <f t="shared" si="37"/>
        <v>0</v>
      </c>
      <c r="I40" s="39">
        <f t="shared" si="37"/>
        <v>0</v>
      </c>
      <c r="J40" s="39">
        <f t="shared" si="37"/>
        <v>0</v>
      </c>
      <c r="K40" s="39">
        <f t="shared" si="37"/>
        <v>0</v>
      </c>
      <c r="L40" s="39">
        <f t="shared" si="37"/>
        <v>0</v>
      </c>
      <c r="M40" s="39">
        <f t="shared" si="37"/>
        <v>0</v>
      </c>
      <c r="N40" s="39">
        <f t="shared" si="37"/>
        <v>0</v>
      </c>
      <c r="O40" s="39">
        <f t="shared" si="37"/>
        <v>0</v>
      </c>
      <c r="P40" s="39">
        <f t="shared" si="37"/>
        <v>0</v>
      </c>
      <c r="Q40" s="39">
        <f t="shared" si="37"/>
        <v>0</v>
      </c>
      <c r="R40" s="39">
        <f t="shared" si="37"/>
        <v>0</v>
      </c>
      <c r="S40" s="39">
        <f t="shared" si="37"/>
        <v>0</v>
      </c>
      <c r="T40" s="39">
        <f t="shared" si="37"/>
        <v>0</v>
      </c>
      <c r="U40" s="39">
        <f t="shared" si="37"/>
        <v>0</v>
      </c>
      <c r="V40" s="39">
        <f t="shared" si="37"/>
        <v>0</v>
      </c>
      <c r="W40" s="39">
        <f t="shared" si="37"/>
        <v>0</v>
      </c>
      <c r="X40" s="39">
        <f t="shared" si="37"/>
        <v>0</v>
      </c>
      <c r="Y40" s="39">
        <f t="shared" si="37"/>
        <v>0</v>
      </c>
      <c r="Z40" s="39">
        <f t="shared" si="37"/>
        <v>0</v>
      </c>
      <c r="AA40" s="39">
        <f t="shared" si="37"/>
        <v>0</v>
      </c>
      <c r="AB40" s="39">
        <f t="shared" si="37"/>
        <v>0</v>
      </c>
      <c r="AC40" s="39">
        <f t="shared" si="37"/>
        <v>0</v>
      </c>
      <c r="AD40" s="39">
        <f t="shared" si="37"/>
        <v>0</v>
      </c>
      <c r="AE40" s="39">
        <f t="shared" si="37"/>
        <v>0</v>
      </c>
      <c r="AF40" s="39">
        <f t="shared" si="37"/>
        <v>0</v>
      </c>
      <c r="AG40" s="39">
        <f t="shared" si="37"/>
        <v>0</v>
      </c>
      <c r="AH40" s="39">
        <f t="shared" si="37"/>
        <v>0</v>
      </c>
      <c r="AI40" s="39">
        <f t="shared" si="37"/>
        <v>0</v>
      </c>
      <c r="AJ40" s="39">
        <f t="shared" si="37"/>
        <v>0</v>
      </c>
      <c r="AK40" s="39">
        <f t="shared" si="37"/>
        <v>0</v>
      </c>
      <c r="AL40" s="39">
        <f t="shared" si="37"/>
        <v>0</v>
      </c>
      <c r="AN40" s="14"/>
    </row>
    <row r="41" spans="1:40" ht="47.25" hidden="1">
      <c r="A41" s="22" t="s">
        <v>96</v>
      </c>
      <c r="B41" s="23" t="s">
        <v>157</v>
      </c>
      <c r="C41" s="22" t="s">
        <v>218</v>
      </c>
      <c r="D41" s="39"/>
      <c r="E41" s="39"/>
      <c r="F41" s="39"/>
      <c r="G41" s="39"/>
      <c r="H41" s="39"/>
      <c r="I41" s="39"/>
      <c r="J41" s="39"/>
      <c r="K41" s="39"/>
      <c r="L41" s="39"/>
      <c r="M41" s="39"/>
      <c r="N41" s="39"/>
      <c r="O41" s="39"/>
      <c r="P41" s="39"/>
      <c r="Q41" s="39"/>
      <c r="R41" s="39"/>
      <c r="S41" s="39"/>
      <c r="T41" s="39"/>
      <c r="U41" s="39"/>
      <c r="V41" s="39"/>
      <c r="W41" s="39"/>
      <c r="X41" s="39"/>
      <c r="Y41" s="39"/>
      <c r="Z41" s="39"/>
      <c r="AA41" s="39"/>
      <c r="AB41" s="39"/>
      <c r="AC41" s="39"/>
      <c r="AD41" s="39"/>
      <c r="AE41" s="39"/>
      <c r="AF41" s="39"/>
      <c r="AG41" s="39"/>
      <c r="AH41" s="39"/>
      <c r="AI41" s="39"/>
      <c r="AJ41" s="39"/>
      <c r="AK41" s="39"/>
      <c r="AL41" s="39"/>
      <c r="AN41" s="14"/>
    </row>
    <row r="42" spans="1:40" ht="47.25" hidden="1">
      <c r="A42" s="22" t="s">
        <v>97</v>
      </c>
      <c r="B42" s="23" t="s">
        <v>158</v>
      </c>
      <c r="C42" s="22" t="s">
        <v>218</v>
      </c>
      <c r="D42" s="39"/>
      <c r="E42" s="39"/>
      <c r="F42" s="39"/>
      <c r="G42" s="39"/>
      <c r="H42" s="39"/>
      <c r="I42" s="39"/>
      <c r="J42" s="39"/>
      <c r="K42" s="39"/>
      <c r="L42" s="39"/>
      <c r="M42" s="39"/>
      <c r="N42" s="39"/>
      <c r="O42" s="39"/>
      <c r="P42" s="39"/>
      <c r="Q42" s="39"/>
      <c r="R42" s="39"/>
      <c r="S42" s="39"/>
      <c r="T42" s="39"/>
      <c r="U42" s="39"/>
      <c r="V42" s="39"/>
      <c r="W42" s="39"/>
      <c r="X42" s="39"/>
      <c r="Y42" s="39"/>
      <c r="Z42" s="39"/>
      <c r="AA42" s="39"/>
      <c r="AB42" s="39"/>
      <c r="AC42" s="39"/>
      <c r="AD42" s="39"/>
      <c r="AE42" s="39"/>
      <c r="AF42" s="39"/>
      <c r="AG42" s="39"/>
      <c r="AH42" s="39"/>
      <c r="AI42" s="39"/>
      <c r="AJ42" s="39"/>
      <c r="AK42" s="39"/>
      <c r="AL42" s="39"/>
      <c r="AN42" s="14"/>
    </row>
    <row r="43" spans="1:40" ht="31.5" hidden="1">
      <c r="A43" s="22" t="s">
        <v>98</v>
      </c>
      <c r="B43" s="23" t="s">
        <v>159</v>
      </c>
      <c r="C43" s="22" t="s">
        <v>218</v>
      </c>
      <c r="D43" s="39"/>
      <c r="E43" s="39"/>
      <c r="F43" s="39"/>
      <c r="G43" s="39"/>
      <c r="H43" s="39"/>
      <c r="I43" s="39"/>
      <c r="J43" s="39"/>
      <c r="K43" s="39"/>
      <c r="L43" s="39"/>
      <c r="M43" s="39"/>
      <c r="N43" s="39"/>
      <c r="O43" s="39"/>
      <c r="P43" s="39"/>
      <c r="Q43" s="39"/>
      <c r="R43" s="39"/>
      <c r="S43" s="39"/>
      <c r="T43" s="39"/>
      <c r="U43" s="39"/>
      <c r="V43" s="39"/>
      <c r="W43" s="39"/>
      <c r="X43" s="39"/>
      <c r="Y43" s="39"/>
      <c r="Z43" s="39"/>
      <c r="AA43" s="39"/>
      <c r="AB43" s="39"/>
      <c r="AC43" s="39"/>
      <c r="AD43" s="39"/>
      <c r="AE43" s="39"/>
      <c r="AF43" s="39"/>
      <c r="AG43" s="39"/>
      <c r="AH43" s="39"/>
      <c r="AI43" s="39"/>
      <c r="AJ43" s="39"/>
      <c r="AK43" s="39"/>
      <c r="AL43" s="39"/>
      <c r="AN43" s="14"/>
    </row>
    <row r="44" spans="1:40" ht="31.5" hidden="1">
      <c r="A44" s="22" t="s">
        <v>58</v>
      </c>
      <c r="B44" s="23" t="s">
        <v>160</v>
      </c>
      <c r="C44" s="22" t="s">
        <v>218</v>
      </c>
      <c r="D44" s="39"/>
      <c r="E44" s="39"/>
      <c r="F44" s="39"/>
      <c r="G44" s="39"/>
      <c r="H44" s="39"/>
      <c r="I44" s="39"/>
      <c r="J44" s="39"/>
      <c r="K44" s="39"/>
      <c r="L44" s="39"/>
      <c r="M44" s="39"/>
      <c r="N44" s="39"/>
      <c r="O44" s="39"/>
      <c r="P44" s="39"/>
      <c r="Q44" s="39"/>
      <c r="R44" s="39"/>
      <c r="S44" s="39"/>
      <c r="T44" s="39"/>
      <c r="U44" s="39"/>
      <c r="V44" s="39"/>
      <c r="W44" s="39"/>
      <c r="X44" s="39"/>
      <c r="Y44" s="39"/>
      <c r="Z44" s="39"/>
      <c r="AA44" s="39"/>
      <c r="AB44" s="39"/>
      <c r="AC44" s="39"/>
      <c r="AD44" s="39"/>
      <c r="AE44" s="39"/>
      <c r="AF44" s="39"/>
      <c r="AG44" s="39"/>
      <c r="AH44" s="39"/>
      <c r="AI44" s="39"/>
      <c r="AJ44" s="39"/>
      <c r="AK44" s="39"/>
      <c r="AL44" s="39"/>
      <c r="AN44" s="14"/>
    </row>
    <row r="45" spans="1:40" ht="47.25" hidden="1">
      <c r="A45" s="22" t="s">
        <v>99</v>
      </c>
      <c r="B45" s="23" t="s">
        <v>161</v>
      </c>
      <c r="C45" s="22" t="s">
        <v>218</v>
      </c>
      <c r="D45" s="39"/>
      <c r="E45" s="39"/>
      <c r="F45" s="39"/>
      <c r="G45" s="39"/>
      <c r="H45" s="39"/>
      <c r="I45" s="39"/>
      <c r="J45" s="39"/>
      <c r="K45" s="39"/>
      <c r="L45" s="39"/>
      <c r="M45" s="39"/>
      <c r="N45" s="39"/>
      <c r="O45" s="39"/>
      <c r="P45" s="39"/>
      <c r="Q45" s="39"/>
      <c r="R45" s="39"/>
      <c r="S45" s="39"/>
      <c r="T45" s="39"/>
      <c r="U45" s="39"/>
      <c r="V45" s="39"/>
      <c r="W45" s="39"/>
      <c r="X45" s="39"/>
      <c r="Y45" s="39"/>
      <c r="Z45" s="39"/>
      <c r="AA45" s="39"/>
      <c r="AB45" s="39"/>
      <c r="AC45" s="39"/>
      <c r="AD45" s="39"/>
      <c r="AE45" s="39"/>
      <c r="AF45" s="39"/>
      <c r="AG45" s="39"/>
      <c r="AH45" s="39"/>
      <c r="AI45" s="39"/>
      <c r="AJ45" s="39"/>
      <c r="AK45" s="39"/>
      <c r="AL45" s="39"/>
      <c r="AN45" s="14"/>
    </row>
    <row r="46" spans="1:40" ht="31.5" hidden="1">
      <c r="A46" s="22" t="s">
        <v>100</v>
      </c>
      <c r="B46" s="23" t="s">
        <v>162</v>
      </c>
      <c r="C46" s="22" t="s">
        <v>218</v>
      </c>
      <c r="D46" s="39"/>
      <c r="E46" s="39"/>
      <c r="F46" s="39"/>
      <c r="G46" s="39"/>
      <c r="H46" s="39"/>
      <c r="I46" s="39"/>
      <c r="J46" s="39"/>
      <c r="K46" s="39"/>
      <c r="L46" s="39"/>
      <c r="M46" s="39"/>
      <c r="N46" s="39"/>
      <c r="O46" s="39"/>
      <c r="P46" s="39"/>
      <c r="Q46" s="39"/>
      <c r="R46" s="39"/>
      <c r="S46" s="39"/>
      <c r="T46" s="39"/>
      <c r="U46" s="39"/>
      <c r="V46" s="39"/>
      <c r="W46" s="39"/>
      <c r="X46" s="39"/>
      <c r="Y46" s="39"/>
      <c r="Z46" s="39"/>
      <c r="AA46" s="39"/>
      <c r="AB46" s="39"/>
      <c r="AC46" s="39"/>
      <c r="AD46" s="39"/>
      <c r="AE46" s="39"/>
      <c r="AF46" s="39"/>
      <c r="AG46" s="39"/>
      <c r="AH46" s="39"/>
      <c r="AI46" s="39"/>
      <c r="AJ46" s="39"/>
      <c r="AK46" s="39"/>
      <c r="AL46" s="39"/>
      <c r="AN46" s="14"/>
    </row>
    <row r="47" spans="1:40" ht="31.5" hidden="1">
      <c r="A47" s="22" t="s">
        <v>59</v>
      </c>
      <c r="B47" s="23" t="s">
        <v>163</v>
      </c>
      <c r="C47" s="22" t="s">
        <v>218</v>
      </c>
      <c r="D47" s="39"/>
      <c r="E47" s="39"/>
      <c r="F47" s="39"/>
      <c r="G47" s="39"/>
      <c r="H47" s="39"/>
      <c r="I47" s="39"/>
      <c r="J47" s="39"/>
      <c r="K47" s="39"/>
      <c r="L47" s="39"/>
      <c r="M47" s="39"/>
      <c r="N47" s="39"/>
      <c r="O47" s="39"/>
      <c r="P47" s="39"/>
      <c r="Q47" s="39"/>
      <c r="R47" s="39"/>
      <c r="S47" s="39"/>
      <c r="T47" s="39"/>
      <c r="U47" s="39"/>
      <c r="V47" s="39"/>
      <c r="W47" s="39"/>
      <c r="X47" s="39"/>
      <c r="Y47" s="39"/>
      <c r="Z47" s="39"/>
      <c r="AA47" s="39"/>
      <c r="AB47" s="39"/>
      <c r="AC47" s="39"/>
      <c r="AD47" s="39"/>
      <c r="AE47" s="39"/>
      <c r="AF47" s="39"/>
      <c r="AG47" s="39"/>
      <c r="AH47" s="39"/>
      <c r="AI47" s="39"/>
      <c r="AJ47" s="39"/>
      <c r="AK47" s="39"/>
      <c r="AL47" s="39"/>
      <c r="AN47" s="14"/>
    </row>
    <row r="48" spans="1:40" ht="31.5" hidden="1">
      <c r="A48" s="22" t="s">
        <v>101</v>
      </c>
      <c r="B48" s="31" t="s">
        <v>164</v>
      </c>
      <c r="C48" s="22" t="s">
        <v>218</v>
      </c>
      <c r="D48" s="39"/>
      <c r="E48" s="39"/>
      <c r="F48" s="39"/>
      <c r="G48" s="39"/>
      <c r="H48" s="39"/>
      <c r="I48" s="39"/>
      <c r="J48" s="39"/>
      <c r="K48" s="39"/>
      <c r="L48" s="39"/>
      <c r="M48" s="39"/>
      <c r="N48" s="39"/>
      <c r="O48" s="39"/>
      <c r="P48" s="39"/>
      <c r="Q48" s="39"/>
      <c r="R48" s="39"/>
      <c r="S48" s="39"/>
      <c r="T48" s="39"/>
      <c r="U48" s="39"/>
      <c r="V48" s="39"/>
      <c r="W48" s="39"/>
      <c r="X48" s="39"/>
      <c r="Y48" s="39"/>
      <c r="Z48" s="39"/>
      <c r="AA48" s="39"/>
      <c r="AB48" s="39"/>
      <c r="AC48" s="39"/>
      <c r="AD48" s="39"/>
      <c r="AE48" s="39"/>
      <c r="AF48" s="39"/>
      <c r="AG48" s="39"/>
      <c r="AH48" s="39"/>
      <c r="AI48" s="39"/>
      <c r="AJ48" s="39"/>
      <c r="AK48" s="39"/>
      <c r="AL48" s="39"/>
      <c r="AN48" s="14"/>
    </row>
    <row r="49" spans="1:40" ht="63" hidden="1">
      <c r="A49" s="22" t="s">
        <v>101</v>
      </c>
      <c r="B49" s="23" t="s">
        <v>165</v>
      </c>
      <c r="C49" s="22" t="s">
        <v>218</v>
      </c>
      <c r="D49" s="39"/>
      <c r="E49" s="39"/>
      <c r="F49" s="39"/>
      <c r="G49" s="39"/>
      <c r="H49" s="39"/>
      <c r="I49" s="39"/>
      <c r="J49" s="39"/>
      <c r="K49" s="39"/>
      <c r="L49" s="39"/>
      <c r="M49" s="39"/>
      <c r="N49" s="39"/>
      <c r="O49" s="39"/>
      <c r="P49" s="39"/>
      <c r="Q49" s="39"/>
      <c r="R49" s="39"/>
      <c r="S49" s="39"/>
      <c r="T49" s="39"/>
      <c r="U49" s="39"/>
      <c r="V49" s="39"/>
      <c r="W49" s="39"/>
      <c r="X49" s="39"/>
      <c r="Y49" s="39"/>
      <c r="Z49" s="39"/>
      <c r="AA49" s="39"/>
      <c r="AB49" s="39"/>
      <c r="AC49" s="39"/>
      <c r="AD49" s="39"/>
      <c r="AE49" s="39"/>
      <c r="AF49" s="39"/>
      <c r="AG49" s="39"/>
      <c r="AH49" s="39"/>
      <c r="AI49" s="39"/>
      <c r="AJ49" s="39"/>
      <c r="AK49" s="39"/>
      <c r="AL49" s="39"/>
      <c r="AN49" s="14"/>
    </row>
    <row r="50" spans="1:40" ht="63" hidden="1">
      <c r="A50" s="22" t="s">
        <v>101</v>
      </c>
      <c r="B50" s="23" t="s">
        <v>166</v>
      </c>
      <c r="C50" s="22" t="s">
        <v>218</v>
      </c>
      <c r="D50" s="39"/>
      <c r="E50" s="39"/>
      <c r="F50" s="39"/>
      <c r="G50" s="39"/>
      <c r="H50" s="39"/>
      <c r="I50" s="39"/>
      <c r="J50" s="39"/>
      <c r="K50" s="39"/>
      <c r="L50" s="39"/>
      <c r="M50" s="39"/>
      <c r="N50" s="39"/>
      <c r="O50" s="39"/>
      <c r="P50" s="39"/>
      <c r="Q50" s="39"/>
      <c r="R50" s="39"/>
      <c r="S50" s="39"/>
      <c r="T50" s="39"/>
      <c r="U50" s="39"/>
      <c r="V50" s="39"/>
      <c r="W50" s="39"/>
      <c r="X50" s="39"/>
      <c r="Y50" s="39"/>
      <c r="Z50" s="39"/>
      <c r="AA50" s="39"/>
      <c r="AB50" s="39"/>
      <c r="AC50" s="39"/>
      <c r="AD50" s="39"/>
      <c r="AE50" s="39"/>
      <c r="AF50" s="39"/>
      <c r="AG50" s="39"/>
      <c r="AH50" s="39"/>
      <c r="AI50" s="39"/>
      <c r="AJ50" s="39"/>
      <c r="AK50" s="39"/>
      <c r="AL50" s="39"/>
      <c r="AN50" s="14"/>
    </row>
    <row r="51" spans="1:40" ht="63" hidden="1">
      <c r="A51" s="22" t="s">
        <v>101</v>
      </c>
      <c r="B51" s="23" t="s">
        <v>167</v>
      </c>
      <c r="C51" s="22" t="s">
        <v>218</v>
      </c>
      <c r="D51" s="39"/>
      <c r="E51" s="39"/>
      <c r="F51" s="39"/>
      <c r="G51" s="39"/>
      <c r="H51" s="39"/>
      <c r="I51" s="39"/>
      <c r="J51" s="39"/>
      <c r="K51" s="39"/>
      <c r="L51" s="39"/>
      <c r="M51" s="39"/>
      <c r="N51" s="39"/>
      <c r="O51" s="39"/>
      <c r="P51" s="39"/>
      <c r="Q51" s="39"/>
      <c r="R51" s="39"/>
      <c r="S51" s="39"/>
      <c r="T51" s="39"/>
      <c r="U51" s="39"/>
      <c r="V51" s="39"/>
      <c r="W51" s="39"/>
      <c r="X51" s="39"/>
      <c r="Y51" s="39"/>
      <c r="Z51" s="39"/>
      <c r="AA51" s="39"/>
      <c r="AB51" s="39"/>
      <c r="AC51" s="39"/>
      <c r="AD51" s="39"/>
      <c r="AE51" s="39"/>
      <c r="AF51" s="39"/>
      <c r="AG51" s="39"/>
      <c r="AH51" s="39"/>
      <c r="AI51" s="39"/>
      <c r="AJ51" s="39"/>
      <c r="AK51" s="39"/>
      <c r="AL51" s="39"/>
      <c r="AN51" s="14"/>
    </row>
    <row r="52" spans="1:40" ht="31.5" hidden="1">
      <c r="A52" s="22" t="s">
        <v>102</v>
      </c>
      <c r="B52" s="31" t="s">
        <v>164</v>
      </c>
      <c r="C52" s="22" t="s">
        <v>218</v>
      </c>
      <c r="D52" s="39"/>
      <c r="E52" s="39"/>
      <c r="F52" s="39"/>
      <c r="G52" s="39"/>
      <c r="H52" s="39"/>
      <c r="I52" s="39"/>
      <c r="J52" s="39"/>
      <c r="K52" s="39"/>
      <c r="L52" s="39"/>
      <c r="M52" s="39"/>
      <c r="N52" s="39"/>
      <c r="O52" s="39"/>
      <c r="P52" s="39"/>
      <c r="Q52" s="39"/>
      <c r="R52" s="39"/>
      <c r="S52" s="39"/>
      <c r="T52" s="39"/>
      <c r="U52" s="39"/>
      <c r="V52" s="39"/>
      <c r="W52" s="39"/>
      <c r="X52" s="39"/>
      <c r="Y52" s="39"/>
      <c r="Z52" s="39"/>
      <c r="AA52" s="39"/>
      <c r="AB52" s="39"/>
      <c r="AC52" s="39"/>
      <c r="AD52" s="39"/>
      <c r="AE52" s="39"/>
      <c r="AF52" s="39"/>
      <c r="AG52" s="39"/>
      <c r="AH52" s="39"/>
      <c r="AI52" s="39"/>
      <c r="AJ52" s="39"/>
      <c r="AK52" s="39"/>
      <c r="AL52" s="39"/>
      <c r="AN52" s="14"/>
    </row>
    <row r="53" spans="1:40" ht="63" hidden="1">
      <c r="A53" s="22" t="s">
        <v>102</v>
      </c>
      <c r="B53" s="23" t="s">
        <v>165</v>
      </c>
      <c r="C53" s="22" t="s">
        <v>218</v>
      </c>
      <c r="D53" s="39"/>
      <c r="E53" s="39"/>
      <c r="F53" s="39"/>
      <c r="G53" s="39"/>
      <c r="H53" s="39"/>
      <c r="I53" s="39"/>
      <c r="J53" s="39"/>
      <c r="K53" s="39"/>
      <c r="L53" s="39"/>
      <c r="M53" s="39"/>
      <c r="N53" s="39"/>
      <c r="O53" s="39"/>
      <c r="P53" s="39"/>
      <c r="Q53" s="39"/>
      <c r="R53" s="39"/>
      <c r="S53" s="39"/>
      <c r="T53" s="39"/>
      <c r="U53" s="39"/>
      <c r="V53" s="39"/>
      <c r="W53" s="39"/>
      <c r="X53" s="39"/>
      <c r="Y53" s="39"/>
      <c r="Z53" s="39"/>
      <c r="AA53" s="39"/>
      <c r="AB53" s="39"/>
      <c r="AC53" s="39"/>
      <c r="AD53" s="39"/>
      <c r="AE53" s="39"/>
      <c r="AF53" s="39"/>
      <c r="AG53" s="39"/>
      <c r="AH53" s="39"/>
      <c r="AI53" s="39"/>
      <c r="AJ53" s="39"/>
      <c r="AK53" s="39"/>
      <c r="AL53" s="39"/>
      <c r="AN53" s="14"/>
    </row>
    <row r="54" spans="1:40" ht="63" hidden="1">
      <c r="A54" s="22" t="s">
        <v>102</v>
      </c>
      <c r="B54" s="23" t="s">
        <v>166</v>
      </c>
      <c r="C54" s="22" t="s">
        <v>218</v>
      </c>
      <c r="D54" s="39"/>
      <c r="E54" s="39"/>
      <c r="F54" s="39"/>
      <c r="G54" s="39"/>
      <c r="H54" s="39"/>
      <c r="I54" s="39"/>
      <c r="J54" s="39"/>
      <c r="K54" s="39"/>
      <c r="L54" s="39"/>
      <c r="M54" s="39"/>
      <c r="N54" s="39"/>
      <c r="O54" s="39"/>
      <c r="P54" s="39"/>
      <c r="Q54" s="39"/>
      <c r="R54" s="39"/>
      <c r="S54" s="39"/>
      <c r="T54" s="39"/>
      <c r="U54" s="39"/>
      <c r="V54" s="39"/>
      <c r="W54" s="39"/>
      <c r="X54" s="39"/>
      <c r="Y54" s="39"/>
      <c r="Z54" s="39"/>
      <c r="AA54" s="39"/>
      <c r="AB54" s="39"/>
      <c r="AC54" s="39"/>
      <c r="AD54" s="39"/>
      <c r="AE54" s="39"/>
      <c r="AF54" s="39"/>
      <c r="AG54" s="39"/>
      <c r="AH54" s="39"/>
      <c r="AI54" s="39"/>
      <c r="AJ54" s="39"/>
      <c r="AK54" s="39"/>
      <c r="AL54" s="39"/>
      <c r="AN54" s="14"/>
    </row>
    <row r="55" spans="1:40" ht="63" hidden="1">
      <c r="A55" s="22" t="s">
        <v>102</v>
      </c>
      <c r="B55" s="23" t="s">
        <v>167</v>
      </c>
      <c r="C55" s="22" t="s">
        <v>218</v>
      </c>
      <c r="D55" s="39"/>
      <c r="E55" s="39"/>
      <c r="F55" s="39"/>
      <c r="G55" s="39"/>
      <c r="H55" s="39"/>
      <c r="I55" s="39"/>
      <c r="J55" s="39"/>
      <c r="K55" s="39"/>
      <c r="L55" s="39"/>
      <c r="M55" s="39"/>
      <c r="N55" s="39"/>
      <c r="O55" s="39"/>
      <c r="P55" s="39"/>
      <c r="Q55" s="39"/>
      <c r="R55" s="39"/>
      <c r="S55" s="39"/>
      <c r="T55" s="39"/>
      <c r="U55" s="39"/>
      <c r="V55" s="39"/>
      <c r="W55" s="39"/>
      <c r="X55" s="39"/>
      <c r="Y55" s="39"/>
      <c r="Z55" s="39"/>
      <c r="AA55" s="39"/>
      <c r="AB55" s="39"/>
      <c r="AC55" s="39"/>
      <c r="AD55" s="39"/>
      <c r="AE55" s="39"/>
      <c r="AF55" s="39"/>
      <c r="AG55" s="39"/>
      <c r="AH55" s="39"/>
      <c r="AI55" s="39"/>
      <c r="AJ55" s="39"/>
      <c r="AK55" s="39"/>
      <c r="AL55" s="39"/>
      <c r="AN55" s="14"/>
    </row>
    <row r="56" spans="1:40" ht="63">
      <c r="A56" s="22" t="s">
        <v>103</v>
      </c>
      <c r="B56" s="23" t="s">
        <v>168</v>
      </c>
      <c r="C56" s="22" t="s">
        <v>218</v>
      </c>
      <c r="D56" s="39">
        <f>D57+D58</f>
        <v>0</v>
      </c>
      <c r="E56" s="39">
        <f t="shared" ref="E56:AE56" si="38">E57+E58</f>
        <v>0</v>
      </c>
      <c r="F56" s="39">
        <f t="shared" si="38"/>
        <v>0</v>
      </c>
      <c r="G56" s="39">
        <f t="shared" si="38"/>
        <v>0</v>
      </c>
      <c r="H56" s="39">
        <f t="shared" si="38"/>
        <v>0</v>
      </c>
      <c r="I56" s="39">
        <f t="shared" si="38"/>
        <v>0</v>
      </c>
      <c r="J56" s="39">
        <f t="shared" si="38"/>
        <v>0</v>
      </c>
      <c r="K56" s="39">
        <f t="shared" si="38"/>
        <v>0</v>
      </c>
      <c r="L56" s="39">
        <f t="shared" si="38"/>
        <v>0</v>
      </c>
      <c r="M56" s="39">
        <f t="shared" si="38"/>
        <v>0</v>
      </c>
      <c r="N56" s="39">
        <f t="shared" si="38"/>
        <v>0</v>
      </c>
      <c r="O56" s="39">
        <f t="shared" si="38"/>
        <v>0</v>
      </c>
      <c r="P56" s="39">
        <f t="shared" si="38"/>
        <v>0</v>
      </c>
      <c r="Q56" s="39">
        <f t="shared" si="38"/>
        <v>0</v>
      </c>
      <c r="R56" s="39">
        <f t="shared" si="38"/>
        <v>0</v>
      </c>
      <c r="S56" s="39">
        <f t="shared" si="38"/>
        <v>0</v>
      </c>
      <c r="T56" s="39">
        <f t="shared" si="38"/>
        <v>0</v>
      </c>
      <c r="U56" s="39">
        <f t="shared" si="38"/>
        <v>0</v>
      </c>
      <c r="V56" s="39">
        <f t="shared" si="38"/>
        <v>0</v>
      </c>
      <c r="W56" s="39">
        <f t="shared" si="38"/>
        <v>0</v>
      </c>
      <c r="X56" s="39">
        <f t="shared" si="38"/>
        <v>0</v>
      </c>
      <c r="Y56" s="39">
        <f t="shared" si="38"/>
        <v>0</v>
      </c>
      <c r="Z56" s="39">
        <f t="shared" si="38"/>
        <v>0</v>
      </c>
      <c r="AA56" s="39">
        <f t="shared" si="38"/>
        <v>0</v>
      </c>
      <c r="AB56" s="39">
        <f t="shared" si="38"/>
        <v>0</v>
      </c>
      <c r="AC56" s="39">
        <f t="shared" si="38"/>
        <v>0</v>
      </c>
      <c r="AD56" s="39">
        <f t="shared" si="38"/>
        <v>0</v>
      </c>
      <c r="AE56" s="39">
        <f t="shared" si="38"/>
        <v>0</v>
      </c>
      <c r="AF56" s="39">
        <f>D56+K56+R56+Y56</f>
        <v>0</v>
      </c>
      <c r="AG56" s="39">
        <f t="shared" ref="AG56" si="39">E56+L56+S56+Z56</f>
        <v>0</v>
      </c>
      <c r="AH56" s="39">
        <f t="shared" ref="AH56" si="40">F56+M56+T56+AA56</f>
        <v>0</v>
      </c>
      <c r="AI56" s="39">
        <f t="shared" ref="AI56" si="41">G56+N56+U56+AB56</f>
        <v>0</v>
      </c>
      <c r="AJ56" s="39">
        <f t="shared" ref="AJ56" si="42">H56+O56+V56+AC56</f>
        <v>0</v>
      </c>
      <c r="AK56" s="39">
        <f t="shared" ref="AK56" si="43">I56+P56+W56+AD56</f>
        <v>0</v>
      </c>
      <c r="AL56" s="39">
        <f t="shared" ref="AL56" si="44">J56+Q56+X56+AE56</f>
        <v>0</v>
      </c>
      <c r="AN56" s="14"/>
    </row>
    <row r="57" spans="1:40" ht="47.25">
      <c r="A57" s="22" t="s">
        <v>104</v>
      </c>
      <c r="B57" s="23" t="s">
        <v>169</v>
      </c>
      <c r="C57" s="22" t="s">
        <v>218</v>
      </c>
      <c r="D57" s="39"/>
      <c r="E57" s="39"/>
      <c r="F57" s="39"/>
      <c r="G57" s="39"/>
      <c r="H57" s="39"/>
      <c r="I57" s="39"/>
      <c r="J57" s="39"/>
      <c r="K57" s="39"/>
      <c r="L57" s="39"/>
      <c r="M57" s="39"/>
      <c r="N57" s="39"/>
      <c r="O57" s="39"/>
      <c r="P57" s="39"/>
      <c r="Q57" s="39"/>
      <c r="R57" s="39"/>
      <c r="S57" s="39"/>
      <c r="T57" s="39"/>
      <c r="U57" s="39"/>
      <c r="V57" s="39"/>
      <c r="W57" s="39"/>
      <c r="X57" s="39"/>
      <c r="Y57" s="39"/>
      <c r="Z57" s="39"/>
      <c r="AA57" s="39"/>
      <c r="AB57" s="39"/>
      <c r="AC57" s="39"/>
      <c r="AD57" s="39"/>
      <c r="AE57" s="39"/>
      <c r="AF57" s="39"/>
      <c r="AG57" s="39"/>
      <c r="AH57" s="39"/>
      <c r="AI57" s="39"/>
      <c r="AJ57" s="39"/>
      <c r="AK57" s="39"/>
      <c r="AL57" s="39"/>
      <c r="AN57" s="14"/>
    </row>
    <row r="58" spans="1:40" ht="47.25">
      <c r="A58" s="22" t="s">
        <v>105</v>
      </c>
      <c r="B58" s="23" t="s">
        <v>170</v>
      </c>
      <c r="C58" s="22" t="s">
        <v>218</v>
      </c>
      <c r="D58" s="39">
        <f>SUM(D59:D65)</f>
        <v>0</v>
      </c>
      <c r="E58" s="39">
        <f t="shared" ref="E58:AE58" si="45">SUM(E59:E65)</f>
        <v>0</v>
      </c>
      <c r="F58" s="39">
        <f t="shared" si="45"/>
        <v>0</v>
      </c>
      <c r="G58" s="39">
        <f t="shared" si="45"/>
        <v>0</v>
      </c>
      <c r="H58" s="39">
        <f t="shared" si="45"/>
        <v>0</v>
      </c>
      <c r="I58" s="39">
        <f t="shared" si="45"/>
        <v>0</v>
      </c>
      <c r="J58" s="39">
        <f t="shared" si="45"/>
        <v>0</v>
      </c>
      <c r="K58" s="39">
        <f t="shared" si="45"/>
        <v>0</v>
      </c>
      <c r="L58" s="39">
        <f t="shared" si="45"/>
        <v>0</v>
      </c>
      <c r="M58" s="39">
        <f t="shared" si="45"/>
        <v>0</v>
      </c>
      <c r="N58" s="39">
        <f t="shared" si="45"/>
        <v>0</v>
      </c>
      <c r="O58" s="39">
        <f t="shared" si="45"/>
        <v>0</v>
      </c>
      <c r="P58" s="39">
        <f t="shared" si="45"/>
        <v>0</v>
      </c>
      <c r="Q58" s="39">
        <f t="shared" si="45"/>
        <v>0</v>
      </c>
      <c r="R58" s="39">
        <f t="shared" si="45"/>
        <v>0</v>
      </c>
      <c r="S58" s="39">
        <f t="shared" si="45"/>
        <v>0</v>
      </c>
      <c r="T58" s="39">
        <f t="shared" si="45"/>
        <v>0</v>
      </c>
      <c r="U58" s="39">
        <f t="shared" si="45"/>
        <v>0</v>
      </c>
      <c r="V58" s="39">
        <f t="shared" si="45"/>
        <v>0</v>
      </c>
      <c r="W58" s="39">
        <f t="shared" si="45"/>
        <v>0</v>
      </c>
      <c r="X58" s="39">
        <f t="shared" si="45"/>
        <v>0</v>
      </c>
      <c r="Y58" s="39">
        <f t="shared" si="45"/>
        <v>0</v>
      </c>
      <c r="Z58" s="39">
        <f t="shared" si="45"/>
        <v>0</v>
      </c>
      <c r="AA58" s="39">
        <f t="shared" si="45"/>
        <v>0</v>
      </c>
      <c r="AB58" s="39">
        <f t="shared" si="45"/>
        <v>0</v>
      </c>
      <c r="AC58" s="39">
        <f t="shared" si="45"/>
        <v>0</v>
      </c>
      <c r="AD58" s="39">
        <f t="shared" si="45"/>
        <v>0</v>
      </c>
      <c r="AE58" s="39">
        <f t="shared" si="45"/>
        <v>0</v>
      </c>
      <c r="AF58" s="39">
        <f>D58+K58+R58+Y58</f>
        <v>0</v>
      </c>
      <c r="AG58" s="39">
        <f t="shared" ref="AG58" si="46">E58+L58+S58+Z58</f>
        <v>0</v>
      </c>
      <c r="AH58" s="39">
        <f t="shared" ref="AH58" si="47">F58+M58+T58+AA58</f>
        <v>0</v>
      </c>
      <c r="AI58" s="39">
        <f t="shared" ref="AI58" si="48">G58+N58+U58+AB58</f>
        <v>0</v>
      </c>
      <c r="AJ58" s="39">
        <f t="shared" ref="AJ58" si="49">H58+O58+V58+AC58</f>
        <v>0</v>
      </c>
      <c r="AK58" s="39">
        <f t="shared" ref="AK58" si="50">I58+P58+W58+AD58</f>
        <v>0</v>
      </c>
      <c r="AL58" s="39">
        <f t="shared" ref="AL58" si="51">J58+Q58+X58+AE58</f>
        <v>0</v>
      </c>
      <c r="AN58" s="14"/>
    </row>
    <row r="59" spans="1:40">
      <c r="A59" s="29" t="s">
        <v>329</v>
      </c>
      <c r="B59" s="30" t="s">
        <v>230</v>
      </c>
      <c r="C59" s="29" t="s">
        <v>231</v>
      </c>
      <c r="D59" s="43"/>
      <c r="E59" s="43"/>
      <c r="F59" s="43"/>
      <c r="G59" s="43"/>
      <c r="H59" s="43"/>
      <c r="I59" s="43"/>
      <c r="J59" s="43"/>
      <c r="K59" s="43"/>
      <c r="L59" s="43"/>
      <c r="M59" s="43"/>
      <c r="N59" s="43"/>
      <c r="O59" s="43"/>
      <c r="P59" s="43"/>
      <c r="Q59" s="43"/>
      <c r="R59" s="43"/>
      <c r="S59" s="43"/>
      <c r="T59" s="43"/>
      <c r="U59" s="43"/>
      <c r="V59" s="43"/>
      <c r="W59" s="43"/>
      <c r="X59" s="43"/>
      <c r="Y59" s="43"/>
      <c r="Z59" s="43"/>
      <c r="AA59" s="43"/>
      <c r="AB59" s="43"/>
      <c r="AC59" s="43"/>
      <c r="AD59" s="43"/>
      <c r="AE59" s="43"/>
      <c r="AF59" s="43">
        <f>D59+K59+R59+Y59</f>
        <v>0</v>
      </c>
      <c r="AG59" s="43">
        <f t="shared" ref="AG59:AG62" si="52">E59+L59+S59+Z59</f>
        <v>0</v>
      </c>
      <c r="AH59" s="43">
        <f t="shared" ref="AH59:AH65" si="53">F59+M59+T59+AA59</f>
        <v>0</v>
      </c>
      <c r="AI59" s="43">
        <f t="shared" ref="AI59:AI65" si="54">G59+N59+U59+AB59</f>
        <v>0</v>
      </c>
      <c r="AJ59" s="43">
        <f t="shared" ref="AJ59:AJ65" si="55">H59+O59+V59+AC59</f>
        <v>0</v>
      </c>
      <c r="AK59" s="43">
        <f t="shared" ref="AK59:AK65" si="56">I59+P59+W59+AD59</f>
        <v>0</v>
      </c>
      <c r="AL59" s="43">
        <f t="shared" ref="AL59:AL65" si="57">J59+Q59+X59+AE59</f>
        <v>0</v>
      </c>
      <c r="AN59" s="14"/>
    </row>
    <row r="60" spans="1:40" ht="31.5">
      <c r="A60" s="29" t="s">
        <v>330</v>
      </c>
      <c r="B60" s="30" t="s">
        <v>232</v>
      </c>
      <c r="C60" s="29" t="s">
        <v>233</v>
      </c>
      <c r="D60" s="43"/>
      <c r="E60" s="43"/>
      <c r="F60" s="43"/>
      <c r="G60" s="43"/>
      <c r="H60" s="43"/>
      <c r="I60" s="43"/>
      <c r="J60" s="43"/>
      <c r="K60" s="43"/>
      <c r="L60" s="43"/>
      <c r="M60" s="43"/>
      <c r="N60" s="43"/>
      <c r="O60" s="43"/>
      <c r="P60" s="43"/>
      <c r="Q60" s="43"/>
      <c r="R60" s="43"/>
      <c r="S60" s="43"/>
      <c r="T60" s="43"/>
      <c r="U60" s="43"/>
      <c r="V60" s="43"/>
      <c r="W60" s="43"/>
      <c r="X60" s="43"/>
      <c r="Y60" s="43"/>
      <c r="Z60" s="43"/>
      <c r="AA60" s="43"/>
      <c r="AB60" s="43"/>
      <c r="AC60" s="43"/>
      <c r="AD60" s="43"/>
      <c r="AE60" s="43"/>
      <c r="AF60" s="43">
        <f t="shared" ref="AF60:AF65" si="58">D60+K60+R60+Y60</f>
        <v>0</v>
      </c>
      <c r="AG60" s="43">
        <f t="shared" si="52"/>
        <v>0</v>
      </c>
      <c r="AH60" s="43">
        <f t="shared" si="53"/>
        <v>0</v>
      </c>
      <c r="AI60" s="43">
        <f t="shared" si="54"/>
        <v>0</v>
      </c>
      <c r="AJ60" s="43">
        <f t="shared" si="55"/>
        <v>0</v>
      </c>
      <c r="AK60" s="43">
        <f t="shared" si="56"/>
        <v>0</v>
      </c>
      <c r="AL60" s="43">
        <f t="shared" si="57"/>
        <v>0</v>
      </c>
      <c r="AN60" s="14"/>
    </row>
    <row r="61" spans="1:40" ht="31.5">
      <c r="A61" s="29" t="s">
        <v>331</v>
      </c>
      <c r="B61" s="30" t="s">
        <v>234</v>
      </c>
      <c r="C61" s="29" t="s">
        <v>235</v>
      </c>
      <c r="D61" s="43"/>
      <c r="E61" s="43"/>
      <c r="F61" s="43"/>
      <c r="G61" s="43"/>
      <c r="H61" s="43"/>
      <c r="I61" s="43"/>
      <c r="J61" s="43"/>
      <c r="K61" s="43"/>
      <c r="L61" s="43"/>
      <c r="M61" s="43"/>
      <c r="N61" s="43"/>
      <c r="O61" s="43"/>
      <c r="P61" s="43"/>
      <c r="Q61" s="43"/>
      <c r="R61" s="43"/>
      <c r="S61" s="43"/>
      <c r="T61" s="43"/>
      <c r="U61" s="43"/>
      <c r="V61" s="43"/>
      <c r="W61" s="43"/>
      <c r="X61" s="43"/>
      <c r="Y61" s="43"/>
      <c r="Z61" s="43"/>
      <c r="AA61" s="43"/>
      <c r="AB61" s="43"/>
      <c r="AC61" s="43"/>
      <c r="AD61" s="43"/>
      <c r="AE61" s="43"/>
      <c r="AF61" s="43">
        <f t="shared" si="58"/>
        <v>0</v>
      </c>
      <c r="AG61" s="43">
        <f t="shared" si="52"/>
        <v>0</v>
      </c>
      <c r="AH61" s="43">
        <f t="shared" si="53"/>
        <v>0</v>
      </c>
      <c r="AI61" s="43">
        <f t="shared" si="54"/>
        <v>0</v>
      </c>
      <c r="AJ61" s="43">
        <f t="shared" si="55"/>
        <v>0</v>
      </c>
      <c r="AK61" s="43">
        <f t="shared" si="56"/>
        <v>0</v>
      </c>
      <c r="AL61" s="43">
        <f t="shared" si="57"/>
        <v>0</v>
      </c>
      <c r="AN61" s="14"/>
    </row>
    <row r="62" spans="1:40">
      <c r="A62" s="29" t="s">
        <v>332</v>
      </c>
      <c r="B62" s="30" t="s">
        <v>236</v>
      </c>
      <c r="C62" s="29" t="s">
        <v>237</v>
      </c>
      <c r="D62" s="43"/>
      <c r="E62" s="43"/>
      <c r="F62" s="43"/>
      <c r="G62" s="43"/>
      <c r="H62" s="43"/>
      <c r="I62" s="43"/>
      <c r="J62" s="43"/>
      <c r="K62" s="43"/>
      <c r="L62" s="43"/>
      <c r="M62" s="43"/>
      <c r="N62" s="43"/>
      <c r="O62" s="43"/>
      <c r="P62" s="43"/>
      <c r="Q62" s="43"/>
      <c r="R62" s="43"/>
      <c r="S62" s="43"/>
      <c r="T62" s="43"/>
      <c r="U62" s="43"/>
      <c r="V62" s="43"/>
      <c r="W62" s="43"/>
      <c r="X62" s="43"/>
      <c r="Y62" s="43"/>
      <c r="Z62" s="43"/>
      <c r="AA62" s="43"/>
      <c r="AB62" s="43"/>
      <c r="AC62" s="43"/>
      <c r="AD62" s="43"/>
      <c r="AE62" s="43"/>
      <c r="AF62" s="43">
        <f t="shared" si="58"/>
        <v>0</v>
      </c>
      <c r="AG62" s="43">
        <f t="shared" si="52"/>
        <v>0</v>
      </c>
      <c r="AH62" s="43">
        <f t="shared" si="53"/>
        <v>0</v>
      </c>
      <c r="AI62" s="43">
        <f t="shared" si="54"/>
        <v>0</v>
      </c>
      <c r="AJ62" s="43">
        <f t="shared" si="55"/>
        <v>0</v>
      </c>
      <c r="AK62" s="43">
        <f t="shared" si="56"/>
        <v>0</v>
      </c>
      <c r="AL62" s="43">
        <f t="shared" si="57"/>
        <v>0</v>
      </c>
      <c r="AN62" s="14"/>
    </row>
    <row r="63" spans="1:40" ht="78.75">
      <c r="A63" s="29" t="s">
        <v>333</v>
      </c>
      <c r="B63" s="30" t="s">
        <v>238</v>
      </c>
      <c r="C63" s="29" t="s">
        <v>239</v>
      </c>
      <c r="D63" s="43"/>
      <c r="E63" s="43"/>
      <c r="F63" s="43"/>
      <c r="G63" s="43"/>
      <c r="H63" s="43"/>
      <c r="I63" s="43"/>
      <c r="J63" s="43"/>
      <c r="K63" s="43"/>
      <c r="L63" s="43"/>
      <c r="M63" s="43"/>
      <c r="N63" s="43"/>
      <c r="O63" s="43"/>
      <c r="P63" s="43"/>
      <c r="Q63" s="43"/>
      <c r="R63" s="43"/>
      <c r="S63" s="43"/>
      <c r="T63" s="43"/>
      <c r="U63" s="43"/>
      <c r="V63" s="43"/>
      <c r="W63" s="43"/>
      <c r="X63" s="43"/>
      <c r="Y63" s="43"/>
      <c r="Z63" s="43"/>
      <c r="AA63" s="43"/>
      <c r="AB63" s="43"/>
      <c r="AC63" s="43"/>
      <c r="AD63" s="43"/>
      <c r="AE63" s="43"/>
      <c r="AF63" s="43">
        <f t="shared" si="58"/>
        <v>0</v>
      </c>
      <c r="AG63" s="43">
        <f>E63+L63+S63+Z63</f>
        <v>0</v>
      </c>
      <c r="AH63" s="43">
        <f t="shared" si="53"/>
        <v>0</v>
      </c>
      <c r="AI63" s="43">
        <f t="shared" si="54"/>
        <v>0</v>
      </c>
      <c r="AJ63" s="43">
        <f t="shared" si="55"/>
        <v>0</v>
      </c>
      <c r="AK63" s="43">
        <f t="shared" si="56"/>
        <v>0</v>
      </c>
      <c r="AL63" s="43">
        <f t="shared" si="57"/>
        <v>0</v>
      </c>
      <c r="AN63" s="14"/>
    </row>
    <row r="64" spans="1:40">
      <c r="A64" s="29" t="s">
        <v>334</v>
      </c>
      <c r="B64" s="30" t="s">
        <v>228</v>
      </c>
      <c r="C64" s="29" t="s">
        <v>229</v>
      </c>
      <c r="D64" s="43"/>
      <c r="E64" s="43"/>
      <c r="F64" s="43"/>
      <c r="G64" s="43"/>
      <c r="H64" s="43"/>
      <c r="I64" s="43"/>
      <c r="J64" s="43"/>
      <c r="K64" s="43"/>
      <c r="L64" s="43"/>
      <c r="M64" s="43"/>
      <c r="N64" s="43"/>
      <c r="O64" s="43"/>
      <c r="P64" s="43"/>
      <c r="Q64" s="43"/>
      <c r="R64" s="43"/>
      <c r="S64" s="43"/>
      <c r="T64" s="43"/>
      <c r="U64" s="43"/>
      <c r="V64" s="43"/>
      <c r="W64" s="43"/>
      <c r="X64" s="43"/>
      <c r="Y64" s="43"/>
      <c r="Z64" s="43"/>
      <c r="AA64" s="43"/>
      <c r="AB64" s="43"/>
      <c r="AC64" s="43"/>
      <c r="AD64" s="43"/>
      <c r="AE64" s="43"/>
      <c r="AF64" s="43">
        <f>D64+K64+R64+Y64</f>
        <v>0</v>
      </c>
      <c r="AG64" s="43">
        <f t="shared" ref="AG64" si="59">E64+L64+S64+Z64</f>
        <v>0</v>
      </c>
      <c r="AH64" s="43">
        <f t="shared" si="53"/>
        <v>0</v>
      </c>
      <c r="AI64" s="43">
        <f t="shared" si="54"/>
        <v>0</v>
      </c>
      <c r="AJ64" s="43">
        <f t="shared" si="55"/>
        <v>0</v>
      </c>
      <c r="AK64" s="43">
        <f t="shared" si="56"/>
        <v>0</v>
      </c>
      <c r="AL64" s="43">
        <f t="shared" si="57"/>
        <v>0</v>
      </c>
      <c r="AN64" s="14"/>
    </row>
    <row r="65" spans="1:40" ht="47.25">
      <c r="A65" s="29" t="s">
        <v>335</v>
      </c>
      <c r="B65" s="30" t="s">
        <v>240</v>
      </c>
      <c r="C65" s="29" t="s">
        <v>336</v>
      </c>
      <c r="D65" s="43"/>
      <c r="E65" s="43"/>
      <c r="F65" s="43"/>
      <c r="G65" s="43"/>
      <c r="H65" s="43"/>
      <c r="I65" s="43"/>
      <c r="J65" s="43"/>
      <c r="K65" s="43"/>
      <c r="L65" s="43"/>
      <c r="M65" s="43"/>
      <c r="N65" s="43"/>
      <c r="O65" s="43"/>
      <c r="P65" s="43"/>
      <c r="Q65" s="43"/>
      <c r="R65" s="43"/>
      <c r="S65" s="43"/>
      <c r="T65" s="43"/>
      <c r="U65" s="43"/>
      <c r="V65" s="43"/>
      <c r="W65" s="43"/>
      <c r="X65" s="43"/>
      <c r="Y65" s="43"/>
      <c r="Z65" s="43"/>
      <c r="AA65" s="43"/>
      <c r="AB65" s="43"/>
      <c r="AC65" s="43"/>
      <c r="AD65" s="43"/>
      <c r="AE65" s="43"/>
      <c r="AF65" s="43">
        <f t="shared" si="58"/>
        <v>0</v>
      </c>
      <c r="AG65" s="43">
        <f t="shared" ref="AG65" si="60">E65+L65+S65+Z65</f>
        <v>0</v>
      </c>
      <c r="AH65" s="43">
        <f t="shared" si="53"/>
        <v>0</v>
      </c>
      <c r="AI65" s="43">
        <f t="shared" si="54"/>
        <v>0</v>
      </c>
      <c r="AJ65" s="43">
        <f t="shared" si="55"/>
        <v>0</v>
      </c>
      <c r="AK65" s="43">
        <f t="shared" si="56"/>
        <v>0</v>
      </c>
      <c r="AL65" s="43">
        <f t="shared" si="57"/>
        <v>0</v>
      </c>
      <c r="AN65" s="14"/>
    </row>
    <row r="66" spans="1:40" ht="31.5">
      <c r="A66" s="22" t="s">
        <v>60</v>
      </c>
      <c r="B66" s="23" t="s">
        <v>171</v>
      </c>
      <c r="C66" s="22" t="s">
        <v>218</v>
      </c>
      <c r="D66" s="39">
        <f t="shared" ref="D66:Y66" si="61">D67+D75+D78+D79</f>
        <v>0</v>
      </c>
      <c r="E66" s="39">
        <f t="shared" si="61"/>
        <v>0</v>
      </c>
      <c r="F66" s="39">
        <f t="shared" si="61"/>
        <v>0</v>
      </c>
      <c r="G66" s="39">
        <f t="shared" si="61"/>
        <v>0</v>
      </c>
      <c r="H66" s="39">
        <f t="shared" si="61"/>
        <v>0</v>
      </c>
      <c r="I66" s="39">
        <f t="shared" si="61"/>
        <v>0</v>
      </c>
      <c r="J66" s="39">
        <f t="shared" si="61"/>
        <v>0</v>
      </c>
      <c r="K66" s="39">
        <f t="shared" si="61"/>
        <v>0</v>
      </c>
      <c r="L66" s="39">
        <f t="shared" si="61"/>
        <v>0</v>
      </c>
      <c r="M66" s="39">
        <f t="shared" si="61"/>
        <v>0</v>
      </c>
      <c r="N66" s="39">
        <f t="shared" si="61"/>
        <v>0</v>
      </c>
      <c r="O66" s="39">
        <f t="shared" si="61"/>
        <v>0</v>
      </c>
      <c r="P66" s="39">
        <f t="shared" si="61"/>
        <v>0</v>
      </c>
      <c r="Q66" s="39">
        <f t="shared" si="61"/>
        <v>0</v>
      </c>
      <c r="R66" s="39">
        <f t="shared" si="61"/>
        <v>0</v>
      </c>
      <c r="S66" s="39">
        <f t="shared" si="61"/>
        <v>0</v>
      </c>
      <c r="T66" s="39">
        <f t="shared" si="61"/>
        <v>0</v>
      </c>
      <c r="U66" s="39">
        <f t="shared" si="61"/>
        <v>0</v>
      </c>
      <c r="V66" s="39">
        <f t="shared" si="61"/>
        <v>0</v>
      </c>
      <c r="W66" s="39">
        <f t="shared" si="61"/>
        <v>0</v>
      </c>
      <c r="X66" s="39">
        <f t="shared" si="61"/>
        <v>0</v>
      </c>
      <c r="Y66" s="39">
        <f t="shared" si="61"/>
        <v>0</v>
      </c>
      <c r="Z66" s="39">
        <f>Z67+Z75+Z78+Z79</f>
        <v>27.274999999999999</v>
      </c>
      <c r="AA66" s="39">
        <f t="shared" ref="AA66:AL66" si="62">AA67+AA75+AA78+AA79</f>
        <v>2</v>
      </c>
      <c r="AB66" s="39">
        <f t="shared" si="62"/>
        <v>0</v>
      </c>
      <c r="AC66" s="39">
        <f t="shared" si="62"/>
        <v>0</v>
      </c>
      <c r="AD66" s="39">
        <f t="shared" si="62"/>
        <v>0</v>
      </c>
      <c r="AE66" s="39">
        <f t="shared" si="62"/>
        <v>0</v>
      </c>
      <c r="AF66" s="39">
        <f t="shared" si="62"/>
        <v>0</v>
      </c>
      <c r="AG66" s="39">
        <f t="shared" si="62"/>
        <v>27.274999999999999</v>
      </c>
      <c r="AH66" s="39">
        <f t="shared" si="62"/>
        <v>2</v>
      </c>
      <c r="AI66" s="39">
        <f t="shared" si="62"/>
        <v>0</v>
      </c>
      <c r="AJ66" s="39">
        <f t="shared" si="62"/>
        <v>0</v>
      </c>
      <c r="AK66" s="39">
        <f t="shared" si="62"/>
        <v>0</v>
      </c>
      <c r="AL66" s="39">
        <f t="shared" si="62"/>
        <v>0</v>
      </c>
      <c r="AN66" s="14"/>
    </row>
    <row r="67" spans="1:40" ht="47.25">
      <c r="A67" s="22" t="s">
        <v>61</v>
      </c>
      <c r="B67" s="23" t="s">
        <v>172</v>
      </c>
      <c r="C67" s="22" t="s">
        <v>218</v>
      </c>
      <c r="D67" s="39">
        <f t="shared" ref="D67:AE67" si="63">D68+D72</f>
        <v>0</v>
      </c>
      <c r="E67" s="39">
        <f t="shared" si="63"/>
        <v>0</v>
      </c>
      <c r="F67" s="39">
        <f t="shared" si="63"/>
        <v>0</v>
      </c>
      <c r="G67" s="39">
        <f t="shared" si="63"/>
        <v>0</v>
      </c>
      <c r="H67" s="39">
        <f t="shared" si="63"/>
        <v>0</v>
      </c>
      <c r="I67" s="39">
        <f t="shared" si="63"/>
        <v>0</v>
      </c>
      <c r="J67" s="39">
        <f t="shared" si="63"/>
        <v>0</v>
      </c>
      <c r="K67" s="39">
        <f t="shared" si="63"/>
        <v>0</v>
      </c>
      <c r="L67" s="39">
        <f t="shared" si="63"/>
        <v>0</v>
      </c>
      <c r="M67" s="39">
        <f t="shared" si="63"/>
        <v>0</v>
      </c>
      <c r="N67" s="39">
        <f t="shared" si="63"/>
        <v>0</v>
      </c>
      <c r="O67" s="39">
        <f t="shared" si="63"/>
        <v>0</v>
      </c>
      <c r="P67" s="39">
        <f t="shared" si="63"/>
        <v>0</v>
      </c>
      <c r="Q67" s="39">
        <f t="shared" si="63"/>
        <v>0</v>
      </c>
      <c r="R67" s="39">
        <f t="shared" si="63"/>
        <v>0</v>
      </c>
      <c r="S67" s="39">
        <f t="shared" si="63"/>
        <v>0</v>
      </c>
      <c r="T67" s="39">
        <f t="shared" si="63"/>
        <v>0</v>
      </c>
      <c r="U67" s="39">
        <f t="shared" si="63"/>
        <v>0</v>
      </c>
      <c r="V67" s="39">
        <f t="shared" si="63"/>
        <v>0</v>
      </c>
      <c r="W67" s="39">
        <f t="shared" si="63"/>
        <v>0</v>
      </c>
      <c r="X67" s="39">
        <f t="shared" si="63"/>
        <v>0</v>
      </c>
      <c r="Y67" s="39">
        <f t="shared" si="63"/>
        <v>0</v>
      </c>
      <c r="Z67" s="39">
        <f t="shared" si="63"/>
        <v>27.274999999999999</v>
      </c>
      <c r="AA67" s="39">
        <f t="shared" si="63"/>
        <v>2</v>
      </c>
      <c r="AB67" s="39">
        <f t="shared" si="63"/>
        <v>0</v>
      </c>
      <c r="AC67" s="39">
        <f t="shared" si="63"/>
        <v>0</v>
      </c>
      <c r="AD67" s="39">
        <f t="shared" si="63"/>
        <v>0</v>
      </c>
      <c r="AE67" s="39">
        <f t="shared" si="63"/>
        <v>0</v>
      </c>
      <c r="AF67" s="39">
        <f t="shared" ref="AF67:AL67" si="64">AF68+AF72</f>
        <v>0</v>
      </c>
      <c r="AG67" s="39">
        <f t="shared" si="64"/>
        <v>27.274999999999999</v>
      </c>
      <c r="AH67" s="39">
        <f t="shared" si="64"/>
        <v>2</v>
      </c>
      <c r="AI67" s="39">
        <f t="shared" si="64"/>
        <v>0</v>
      </c>
      <c r="AJ67" s="39">
        <f t="shared" si="64"/>
        <v>0</v>
      </c>
      <c r="AK67" s="39">
        <f t="shared" si="64"/>
        <v>0</v>
      </c>
      <c r="AL67" s="39">
        <f t="shared" si="64"/>
        <v>0</v>
      </c>
      <c r="AN67" s="14"/>
    </row>
    <row r="68" spans="1:40" ht="31.5">
      <c r="A68" s="22" t="s">
        <v>106</v>
      </c>
      <c r="B68" s="23" t="s">
        <v>173</v>
      </c>
      <c r="C68" s="22" t="s">
        <v>218</v>
      </c>
      <c r="D68" s="39">
        <f t="shared" ref="D68:AE68" si="65">D69+D70+D71</f>
        <v>0</v>
      </c>
      <c r="E68" s="39">
        <f t="shared" si="65"/>
        <v>0</v>
      </c>
      <c r="F68" s="39">
        <f t="shared" si="65"/>
        <v>0</v>
      </c>
      <c r="G68" s="39">
        <f t="shared" si="65"/>
        <v>0</v>
      </c>
      <c r="H68" s="39">
        <f t="shared" si="65"/>
        <v>0</v>
      </c>
      <c r="I68" s="39">
        <f t="shared" si="65"/>
        <v>0</v>
      </c>
      <c r="J68" s="39">
        <f t="shared" si="65"/>
        <v>0</v>
      </c>
      <c r="K68" s="39">
        <f t="shared" si="65"/>
        <v>0</v>
      </c>
      <c r="L68" s="39">
        <f t="shared" si="65"/>
        <v>0</v>
      </c>
      <c r="M68" s="39">
        <f t="shared" si="65"/>
        <v>0</v>
      </c>
      <c r="N68" s="39">
        <f t="shared" si="65"/>
        <v>0</v>
      </c>
      <c r="O68" s="39">
        <f t="shared" si="65"/>
        <v>0</v>
      </c>
      <c r="P68" s="39">
        <f t="shared" si="65"/>
        <v>0</v>
      </c>
      <c r="Q68" s="39">
        <f t="shared" si="65"/>
        <v>0</v>
      </c>
      <c r="R68" s="39">
        <f t="shared" si="65"/>
        <v>0</v>
      </c>
      <c r="S68" s="39">
        <f t="shared" si="65"/>
        <v>0</v>
      </c>
      <c r="T68" s="39">
        <f t="shared" si="65"/>
        <v>0</v>
      </c>
      <c r="U68" s="39">
        <f t="shared" si="65"/>
        <v>0</v>
      </c>
      <c r="V68" s="39">
        <f t="shared" si="65"/>
        <v>0</v>
      </c>
      <c r="W68" s="39">
        <f t="shared" si="65"/>
        <v>0</v>
      </c>
      <c r="X68" s="39">
        <f t="shared" si="65"/>
        <v>0</v>
      </c>
      <c r="Y68" s="39">
        <f t="shared" si="65"/>
        <v>0</v>
      </c>
      <c r="Z68" s="39">
        <f t="shared" si="65"/>
        <v>4.2690000000000001</v>
      </c>
      <c r="AA68" s="39">
        <f t="shared" si="65"/>
        <v>0</v>
      </c>
      <c r="AB68" s="39">
        <f t="shared" si="65"/>
        <v>0</v>
      </c>
      <c r="AC68" s="39">
        <f t="shared" si="65"/>
        <v>0</v>
      </c>
      <c r="AD68" s="39">
        <f t="shared" si="65"/>
        <v>0</v>
      </c>
      <c r="AE68" s="39">
        <f t="shared" si="65"/>
        <v>0</v>
      </c>
      <c r="AF68" s="39">
        <f t="shared" ref="AF68:AL68" si="66">AF69+AF70+AF71</f>
        <v>0</v>
      </c>
      <c r="AG68" s="39">
        <f t="shared" si="66"/>
        <v>4.2690000000000001</v>
      </c>
      <c r="AH68" s="39">
        <f t="shared" si="66"/>
        <v>0</v>
      </c>
      <c r="AI68" s="39">
        <f t="shared" si="66"/>
        <v>0</v>
      </c>
      <c r="AJ68" s="39">
        <f t="shared" si="66"/>
        <v>0</v>
      </c>
      <c r="AK68" s="39">
        <f t="shared" si="66"/>
        <v>0</v>
      </c>
      <c r="AL68" s="39">
        <f t="shared" si="66"/>
        <v>0</v>
      </c>
      <c r="AN68" s="14"/>
    </row>
    <row r="69" spans="1:40">
      <c r="A69" s="29" t="s">
        <v>242</v>
      </c>
      <c r="B69" s="30" t="s">
        <v>243</v>
      </c>
      <c r="C69" s="29" t="s">
        <v>244</v>
      </c>
      <c r="D69" s="43"/>
      <c r="E69" s="43"/>
      <c r="F69" s="43"/>
      <c r="G69" s="43"/>
      <c r="H69" s="43"/>
      <c r="I69" s="43"/>
      <c r="J69" s="43"/>
      <c r="K69" s="43"/>
      <c r="L69" s="43"/>
      <c r="M69" s="43"/>
      <c r="N69" s="43"/>
      <c r="O69" s="43"/>
      <c r="P69" s="43"/>
      <c r="Q69" s="43"/>
      <c r="R69" s="43"/>
      <c r="S69" s="43"/>
      <c r="T69" s="43"/>
      <c r="U69" s="43"/>
      <c r="V69" s="43"/>
      <c r="W69" s="43"/>
      <c r="X69" s="43"/>
      <c r="Y69" s="43"/>
      <c r="Z69" s="43"/>
      <c r="AA69" s="43"/>
      <c r="AB69" s="43"/>
      <c r="AC69" s="43"/>
      <c r="AD69" s="43"/>
      <c r="AE69" s="43"/>
      <c r="AF69" s="43">
        <f t="shared" ref="AF69" si="67">D69+K69+R69+Y69</f>
        <v>0</v>
      </c>
      <c r="AG69" s="43">
        <f t="shared" ref="AG69" si="68">E69+L69+S69+Z69</f>
        <v>0</v>
      </c>
      <c r="AH69" s="43">
        <f t="shared" ref="AH69" si="69">F69+M69+T69+AA69</f>
        <v>0</v>
      </c>
      <c r="AI69" s="43">
        <f t="shared" ref="AI69" si="70">G69+N69+U69+AB69</f>
        <v>0</v>
      </c>
      <c r="AJ69" s="43">
        <f t="shared" ref="AJ69" si="71">H69+O69+V69+AC69</f>
        <v>0</v>
      </c>
      <c r="AK69" s="43">
        <f t="shared" ref="AK69" si="72">I69+P69+W69+AD69</f>
        <v>0</v>
      </c>
      <c r="AL69" s="43">
        <f t="shared" ref="AL69" si="73">J69+Q69+X69+AE69</f>
        <v>0</v>
      </c>
      <c r="AN69" s="14"/>
    </row>
    <row r="70" spans="1:40">
      <c r="A70" s="29" t="s">
        <v>245</v>
      </c>
      <c r="B70" s="30" t="s">
        <v>312</v>
      </c>
      <c r="C70" s="29" t="s">
        <v>337</v>
      </c>
      <c r="D70" s="43"/>
      <c r="E70" s="43"/>
      <c r="F70" s="43"/>
      <c r="G70" s="43"/>
      <c r="H70" s="43"/>
      <c r="I70" s="43"/>
      <c r="J70" s="43"/>
      <c r="K70" s="43"/>
      <c r="L70" s="43"/>
      <c r="M70" s="43"/>
      <c r="N70" s="43"/>
      <c r="O70" s="43"/>
      <c r="P70" s="43"/>
      <c r="Q70" s="43"/>
      <c r="R70" s="43"/>
      <c r="S70" s="43"/>
      <c r="T70" s="43"/>
      <c r="U70" s="43"/>
      <c r="V70" s="43"/>
      <c r="W70" s="43"/>
      <c r="X70" s="43"/>
      <c r="Y70" s="43"/>
      <c r="Z70" s="43"/>
      <c r="AA70" s="43"/>
      <c r="AB70" s="43"/>
      <c r="AC70" s="43"/>
      <c r="AD70" s="43"/>
      <c r="AE70" s="43"/>
      <c r="AF70" s="43">
        <f t="shared" ref="AF70:AF71" si="74">D70+K70+R70+Y70</f>
        <v>0</v>
      </c>
      <c r="AG70" s="43">
        <f t="shared" ref="AG70:AG71" si="75">E70+L70+S70+Z70</f>
        <v>0</v>
      </c>
      <c r="AH70" s="43">
        <f t="shared" ref="AH70:AH71" si="76">F70+M70+T70+AA70</f>
        <v>0</v>
      </c>
      <c r="AI70" s="43">
        <f t="shared" ref="AI70:AI71" si="77">G70+N70+U70+AB70</f>
        <v>0</v>
      </c>
      <c r="AJ70" s="43">
        <f t="shared" ref="AJ70:AJ71" si="78">H70+O70+V70+AC70</f>
        <v>0</v>
      </c>
      <c r="AK70" s="43">
        <f t="shared" ref="AK70:AK71" si="79">I70+P70+W70+AD70</f>
        <v>0</v>
      </c>
      <c r="AL70" s="43">
        <f t="shared" ref="AL70:AL71" si="80">J70+Q70+X70+AE70</f>
        <v>0</v>
      </c>
      <c r="AN70" s="14"/>
    </row>
    <row r="71" spans="1:40">
      <c r="A71" s="29" t="s">
        <v>247</v>
      </c>
      <c r="B71" s="30" t="s">
        <v>248</v>
      </c>
      <c r="C71" s="29" t="s">
        <v>294</v>
      </c>
      <c r="D71" s="43"/>
      <c r="E71" s="43"/>
      <c r="F71" s="43"/>
      <c r="G71" s="43"/>
      <c r="H71" s="43"/>
      <c r="I71" s="43"/>
      <c r="J71" s="43"/>
      <c r="K71" s="43"/>
      <c r="L71" s="43"/>
      <c r="M71" s="43"/>
      <c r="N71" s="43"/>
      <c r="O71" s="43"/>
      <c r="P71" s="43"/>
      <c r="Q71" s="43"/>
      <c r="R71" s="43"/>
      <c r="S71" s="43"/>
      <c r="T71" s="43"/>
      <c r="U71" s="43"/>
      <c r="V71" s="43"/>
      <c r="W71" s="43"/>
      <c r="X71" s="43"/>
      <c r="Y71" s="43"/>
      <c r="Z71" s="43">
        <f>4.269</f>
        <v>4.2690000000000001</v>
      </c>
      <c r="AA71" s="43"/>
      <c r="AB71" s="43"/>
      <c r="AC71" s="43"/>
      <c r="AD71" s="43"/>
      <c r="AE71" s="43"/>
      <c r="AF71" s="43">
        <f t="shared" si="74"/>
        <v>0</v>
      </c>
      <c r="AG71" s="43">
        <f t="shared" si="75"/>
        <v>4.2690000000000001</v>
      </c>
      <c r="AH71" s="43">
        <f t="shared" si="76"/>
        <v>0</v>
      </c>
      <c r="AI71" s="43">
        <f t="shared" si="77"/>
        <v>0</v>
      </c>
      <c r="AJ71" s="43">
        <f t="shared" si="78"/>
        <v>0</v>
      </c>
      <c r="AK71" s="43">
        <f t="shared" si="79"/>
        <v>0</v>
      </c>
      <c r="AL71" s="43">
        <f t="shared" si="80"/>
        <v>0</v>
      </c>
      <c r="AN71" s="14"/>
    </row>
    <row r="72" spans="1:40" ht="31.5">
      <c r="A72" s="22" t="s">
        <v>107</v>
      </c>
      <c r="B72" s="23" t="s">
        <v>174</v>
      </c>
      <c r="C72" s="22" t="s">
        <v>218</v>
      </c>
      <c r="D72" s="39">
        <f t="shared" ref="D72:AE72" si="81">D73+D74</f>
        <v>0</v>
      </c>
      <c r="E72" s="39">
        <f t="shared" si="81"/>
        <v>0</v>
      </c>
      <c r="F72" s="39">
        <f t="shared" si="81"/>
        <v>0</v>
      </c>
      <c r="G72" s="39">
        <f t="shared" si="81"/>
        <v>0</v>
      </c>
      <c r="H72" s="39">
        <f t="shared" si="81"/>
        <v>0</v>
      </c>
      <c r="I72" s="39">
        <f t="shared" si="81"/>
        <v>0</v>
      </c>
      <c r="J72" s="39">
        <f t="shared" si="81"/>
        <v>0</v>
      </c>
      <c r="K72" s="39">
        <f t="shared" si="81"/>
        <v>0</v>
      </c>
      <c r="L72" s="39">
        <f t="shared" si="81"/>
        <v>0</v>
      </c>
      <c r="M72" s="39">
        <f t="shared" si="81"/>
        <v>0</v>
      </c>
      <c r="N72" s="39">
        <f t="shared" si="81"/>
        <v>0</v>
      </c>
      <c r="O72" s="39">
        <f t="shared" si="81"/>
        <v>0</v>
      </c>
      <c r="P72" s="39">
        <f t="shared" si="81"/>
        <v>0</v>
      </c>
      <c r="Q72" s="39">
        <f t="shared" si="81"/>
        <v>0</v>
      </c>
      <c r="R72" s="39">
        <f t="shared" si="81"/>
        <v>0</v>
      </c>
      <c r="S72" s="39">
        <f t="shared" si="81"/>
        <v>0</v>
      </c>
      <c r="T72" s="39">
        <f t="shared" si="81"/>
        <v>0</v>
      </c>
      <c r="U72" s="39">
        <f t="shared" si="81"/>
        <v>0</v>
      </c>
      <c r="V72" s="39">
        <f t="shared" si="81"/>
        <v>0</v>
      </c>
      <c r="W72" s="39">
        <f t="shared" si="81"/>
        <v>0</v>
      </c>
      <c r="X72" s="39">
        <f t="shared" si="81"/>
        <v>0</v>
      </c>
      <c r="Y72" s="39">
        <f t="shared" si="81"/>
        <v>0</v>
      </c>
      <c r="Z72" s="39">
        <f t="shared" si="81"/>
        <v>23.006</v>
      </c>
      <c r="AA72" s="39">
        <f t="shared" si="81"/>
        <v>2</v>
      </c>
      <c r="AB72" s="39">
        <f t="shared" si="81"/>
        <v>0</v>
      </c>
      <c r="AC72" s="39">
        <f t="shared" si="81"/>
        <v>0</v>
      </c>
      <c r="AD72" s="39">
        <f t="shared" si="81"/>
        <v>0</v>
      </c>
      <c r="AE72" s="39">
        <f t="shared" si="81"/>
        <v>0</v>
      </c>
      <c r="AF72" s="39">
        <f t="shared" ref="AF72:AL72" si="82">AF73+AF74</f>
        <v>0</v>
      </c>
      <c r="AG72" s="39">
        <f t="shared" si="82"/>
        <v>23.006</v>
      </c>
      <c r="AH72" s="39">
        <f t="shared" si="82"/>
        <v>2</v>
      </c>
      <c r="AI72" s="39">
        <f t="shared" si="82"/>
        <v>0</v>
      </c>
      <c r="AJ72" s="39">
        <f t="shared" si="82"/>
        <v>0</v>
      </c>
      <c r="AK72" s="39">
        <f t="shared" si="82"/>
        <v>0</v>
      </c>
      <c r="AL72" s="39">
        <f t="shared" si="82"/>
        <v>0</v>
      </c>
      <c r="AN72" s="14"/>
    </row>
    <row r="73" spans="1:40">
      <c r="A73" s="29" t="s">
        <v>249</v>
      </c>
      <c r="B73" s="30" t="s">
        <v>250</v>
      </c>
      <c r="C73" s="29" t="s">
        <v>246</v>
      </c>
      <c r="D73" s="43"/>
      <c r="E73" s="43"/>
      <c r="F73" s="43"/>
      <c r="G73" s="43"/>
      <c r="H73" s="43"/>
      <c r="I73" s="43"/>
      <c r="J73" s="43"/>
      <c r="K73" s="43"/>
      <c r="L73" s="43"/>
      <c r="M73" s="43"/>
      <c r="N73" s="43"/>
      <c r="O73" s="43"/>
      <c r="P73" s="43"/>
      <c r="Q73" s="43"/>
      <c r="R73" s="43"/>
      <c r="S73" s="43"/>
      <c r="T73" s="43"/>
      <c r="U73" s="43"/>
      <c r="V73" s="43"/>
      <c r="W73" s="43"/>
      <c r="X73" s="43"/>
      <c r="Y73" s="43"/>
      <c r="Z73" s="43">
        <v>13.81</v>
      </c>
      <c r="AA73" s="43"/>
      <c r="AB73" s="43"/>
      <c r="AC73" s="43"/>
      <c r="AD73" s="43"/>
      <c r="AE73" s="43"/>
      <c r="AF73" s="43">
        <f t="shared" ref="AF73" si="83">D73+K73+R73+Y73</f>
        <v>0</v>
      </c>
      <c r="AG73" s="43">
        <f t="shared" ref="AG73" si="84">E73+L73+S73+Z73</f>
        <v>13.81</v>
      </c>
      <c r="AH73" s="43">
        <f t="shared" ref="AH73" si="85">F73+M73+T73+AA73</f>
        <v>0</v>
      </c>
      <c r="AI73" s="43">
        <f t="shared" ref="AI73" si="86">G73+N73+U73+AB73</f>
        <v>0</v>
      </c>
      <c r="AJ73" s="43">
        <f t="shared" ref="AJ73" si="87">H73+O73+V73+AC73</f>
        <v>0</v>
      </c>
      <c r="AK73" s="43">
        <f t="shared" ref="AK73" si="88">I73+P73+W73+AD73</f>
        <v>0</v>
      </c>
      <c r="AL73" s="43">
        <f t="shared" ref="AL73" si="89">J73+Q73+X73+AE73</f>
        <v>0</v>
      </c>
      <c r="AN73" s="14"/>
    </row>
    <row r="74" spans="1:40">
      <c r="A74" s="29" t="s">
        <v>252</v>
      </c>
      <c r="B74" s="30" t="s">
        <v>253</v>
      </c>
      <c r="C74" s="29" t="s">
        <v>313</v>
      </c>
      <c r="D74" s="43"/>
      <c r="E74" s="43"/>
      <c r="F74" s="43"/>
      <c r="G74" s="43"/>
      <c r="H74" s="43"/>
      <c r="I74" s="43"/>
      <c r="J74" s="43"/>
      <c r="K74" s="43"/>
      <c r="L74" s="43"/>
      <c r="M74" s="43"/>
      <c r="N74" s="43"/>
      <c r="O74" s="43"/>
      <c r="P74" s="43"/>
      <c r="Q74" s="43"/>
      <c r="R74" s="43"/>
      <c r="S74" s="43"/>
      <c r="T74" s="43"/>
      <c r="U74" s="43"/>
      <c r="V74" s="43"/>
      <c r="W74" s="43"/>
      <c r="X74" s="43"/>
      <c r="Y74" s="43"/>
      <c r="Z74" s="43">
        <v>9.1959999999999997</v>
      </c>
      <c r="AA74" s="43">
        <v>2</v>
      </c>
      <c r="AB74" s="43"/>
      <c r="AC74" s="43"/>
      <c r="AD74" s="43"/>
      <c r="AE74" s="43"/>
      <c r="AF74" s="43">
        <f t="shared" ref="AF74" si="90">D74+K74+R74+Y74</f>
        <v>0</v>
      </c>
      <c r="AG74" s="43">
        <f t="shared" ref="AG74" si="91">E74+L74+S74+Z74</f>
        <v>9.1959999999999997</v>
      </c>
      <c r="AH74" s="43">
        <f t="shared" ref="AH74" si="92">F74+M74+T74+AA74</f>
        <v>2</v>
      </c>
      <c r="AI74" s="43">
        <f t="shared" ref="AI74" si="93">G74+N74+U74+AB74</f>
        <v>0</v>
      </c>
      <c r="AJ74" s="43">
        <f t="shared" ref="AJ74" si="94">H74+O74+V74+AC74</f>
        <v>0</v>
      </c>
      <c r="AK74" s="43">
        <f t="shared" ref="AK74" si="95">I74+P74+W74+AD74</f>
        <v>0</v>
      </c>
      <c r="AL74" s="43">
        <f t="shared" ref="AL74" si="96">J74+Q74+X74+AE74</f>
        <v>0</v>
      </c>
      <c r="AN74" s="14"/>
    </row>
    <row r="75" spans="1:40" ht="31.5" hidden="1">
      <c r="A75" s="22" t="s">
        <v>62</v>
      </c>
      <c r="B75" s="23" t="s">
        <v>175</v>
      </c>
      <c r="C75" s="22" t="s">
        <v>218</v>
      </c>
      <c r="D75" s="39">
        <f t="shared" ref="D75:AE75" si="97">D76+D77</f>
        <v>0</v>
      </c>
      <c r="E75" s="39">
        <f t="shared" si="97"/>
        <v>0</v>
      </c>
      <c r="F75" s="39">
        <f t="shared" si="97"/>
        <v>0</v>
      </c>
      <c r="G75" s="39">
        <f t="shared" si="97"/>
        <v>0</v>
      </c>
      <c r="H75" s="39">
        <f t="shared" si="97"/>
        <v>0</v>
      </c>
      <c r="I75" s="39">
        <f t="shared" si="97"/>
        <v>0</v>
      </c>
      <c r="J75" s="39">
        <f t="shared" si="97"/>
        <v>0</v>
      </c>
      <c r="K75" s="39">
        <f t="shared" si="97"/>
        <v>0</v>
      </c>
      <c r="L75" s="39">
        <f t="shared" si="97"/>
        <v>0</v>
      </c>
      <c r="M75" s="39">
        <f t="shared" si="97"/>
        <v>0</v>
      </c>
      <c r="N75" s="39">
        <f t="shared" si="97"/>
        <v>0</v>
      </c>
      <c r="O75" s="39">
        <f t="shared" si="97"/>
        <v>0</v>
      </c>
      <c r="P75" s="39">
        <f t="shared" si="97"/>
        <v>0</v>
      </c>
      <c r="Q75" s="39">
        <f t="shared" si="97"/>
        <v>0</v>
      </c>
      <c r="R75" s="39">
        <f t="shared" si="97"/>
        <v>0</v>
      </c>
      <c r="S75" s="39">
        <f t="shared" si="97"/>
        <v>0</v>
      </c>
      <c r="T75" s="39">
        <f t="shared" si="97"/>
        <v>0</v>
      </c>
      <c r="U75" s="39">
        <f t="shared" si="97"/>
        <v>0</v>
      </c>
      <c r="V75" s="39">
        <f t="shared" si="97"/>
        <v>0</v>
      </c>
      <c r="W75" s="39">
        <f t="shared" si="97"/>
        <v>0</v>
      </c>
      <c r="X75" s="39">
        <f t="shared" si="97"/>
        <v>0</v>
      </c>
      <c r="Y75" s="39">
        <f t="shared" si="97"/>
        <v>0</v>
      </c>
      <c r="Z75" s="39">
        <f t="shared" si="97"/>
        <v>0</v>
      </c>
      <c r="AA75" s="39">
        <f t="shared" si="97"/>
        <v>0</v>
      </c>
      <c r="AB75" s="39">
        <f t="shared" si="97"/>
        <v>0</v>
      </c>
      <c r="AC75" s="39">
        <f t="shared" si="97"/>
        <v>0</v>
      </c>
      <c r="AD75" s="39">
        <f t="shared" si="97"/>
        <v>0</v>
      </c>
      <c r="AE75" s="39">
        <f t="shared" si="97"/>
        <v>0</v>
      </c>
      <c r="AF75" s="39">
        <f t="shared" ref="AF75:AL75" si="98">AF76+AF77</f>
        <v>0</v>
      </c>
      <c r="AG75" s="39">
        <f t="shared" si="98"/>
        <v>0</v>
      </c>
      <c r="AH75" s="39">
        <f t="shared" si="98"/>
        <v>0</v>
      </c>
      <c r="AI75" s="39">
        <f t="shared" si="98"/>
        <v>0</v>
      </c>
      <c r="AJ75" s="39">
        <f t="shared" si="98"/>
        <v>0</v>
      </c>
      <c r="AK75" s="39">
        <f t="shared" si="98"/>
        <v>0</v>
      </c>
      <c r="AL75" s="39">
        <f t="shared" si="98"/>
        <v>0</v>
      </c>
      <c r="AN75" s="14"/>
    </row>
    <row r="76" spans="1:40" hidden="1">
      <c r="A76" s="22" t="s">
        <v>108</v>
      </c>
      <c r="B76" s="23" t="s">
        <v>176</v>
      </c>
      <c r="C76" s="22" t="s">
        <v>218</v>
      </c>
      <c r="D76" s="39"/>
      <c r="E76" s="39"/>
      <c r="F76" s="39"/>
      <c r="G76" s="39"/>
      <c r="H76" s="39"/>
      <c r="I76" s="39"/>
      <c r="J76" s="39"/>
      <c r="K76" s="39"/>
      <c r="L76" s="39"/>
      <c r="M76" s="39"/>
      <c r="N76" s="39"/>
      <c r="O76" s="39"/>
      <c r="P76" s="39"/>
      <c r="Q76" s="39"/>
      <c r="R76" s="39"/>
      <c r="S76" s="39"/>
      <c r="T76" s="39"/>
      <c r="U76" s="39"/>
      <c r="V76" s="39"/>
      <c r="W76" s="39"/>
      <c r="X76" s="39"/>
      <c r="Y76" s="39"/>
      <c r="Z76" s="39"/>
      <c r="AA76" s="39"/>
      <c r="AB76" s="39"/>
      <c r="AC76" s="39"/>
      <c r="AD76" s="39"/>
      <c r="AE76" s="39"/>
      <c r="AF76" s="39"/>
      <c r="AG76" s="39"/>
      <c r="AH76" s="39"/>
      <c r="AI76" s="39"/>
      <c r="AJ76" s="39"/>
      <c r="AK76" s="39"/>
      <c r="AL76" s="39"/>
      <c r="AN76" s="14"/>
    </row>
    <row r="77" spans="1:40" ht="31.5" hidden="1">
      <c r="A77" s="22" t="s">
        <v>109</v>
      </c>
      <c r="B77" s="23" t="s">
        <v>177</v>
      </c>
      <c r="C77" s="22" t="s">
        <v>218</v>
      </c>
      <c r="D77" s="39"/>
      <c r="E77" s="39"/>
      <c r="F77" s="39"/>
      <c r="G77" s="39"/>
      <c r="H77" s="39"/>
      <c r="I77" s="39"/>
      <c r="J77" s="39"/>
      <c r="K77" s="39"/>
      <c r="L77" s="39"/>
      <c r="M77" s="39"/>
      <c r="N77" s="39"/>
      <c r="O77" s="39"/>
      <c r="P77" s="39"/>
      <c r="Q77" s="39"/>
      <c r="R77" s="39"/>
      <c r="S77" s="39"/>
      <c r="T77" s="39"/>
      <c r="U77" s="39"/>
      <c r="V77" s="39"/>
      <c r="W77" s="39"/>
      <c r="X77" s="39"/>
      <c r="Y77" s="39"/>
      <c r="Z77" s="39"/>
      <c r="AA77" s="39"/>
      <c r="AB77" s="39"/>
      <c r="AC77" s="39"/>
      <c r="AD77" s="39"/>
      <c r="AE77" s="39"/>
      <c r="AF77" s="39"/>
      <c r="AG77" s="39"/>
      <c r="AH77" s="39"/>
      <c r="AI77" s="39"/>
      <c r="AJ77" s="39"/>
      <c r="AK77" s="39"/>
      <c r="AL77" s="39"/>
      <c r="AN77" s="14"/>
    </row>
    <row r="78" spans="1:40" ht="31.5" hidden="1">
      <c r="A78" s="22" t="s">
        <v>110</v>
      </c>
      <c r="B78" s="23" t="s">
        <v>178</v>
      </c>
      <c r="C78" s="22" t="s">
        <v>218</v>
      </c>
      <c r="D78" s="39"/>
      <c r="E78" s="39"/>
      <c r="F78" s="39"/>
      <c r="G78" s="39"/>
      <c r="H78" s="39"/>
      <c r="I78" s="39"/>
      <c r="J78" s="39"/>
      <c r="K78" s="39"/>
      <c r="L78" s="39"/>
      <c r="M78" s="39"/>
      <c r="N78" s="39"/>
      <c r="O78" s="39"/>
      <c r="P78" s="39"/>
      <c r="Q78" s="39"/>
      <c r="R78" s="39"/>
      <c r="S78" s="39"/>
      <c r="T78" s="39"/>
      <c r="U78" s="39"/>
      <c r="V78" s="39"/>
      <c r="W78" s="39"/>
      <c r="X78" s="39"/>
      <c r="Y78" s="39"/>
      <c r="Z78" s="39"/>
      <c r="AA78" s="39"/>
      <c r="AB78" s="39"/>
      <c r="AC78" s="39"/>
      <c r="AD78" s="39"/>
      <c r="AE78" s="39"/>
      <c r="AF78" s="39"/>
      <c r="AG78" s="39"/>
      <c r="AH78" s="39"/>
      <c r="AI78" s="39"/>
      <c r="AJ78" s="39"/>
      <c r="AK78" s="39"/>
      <c r="AL78" s="39"/>
      <c r="AN78" s="14"/>
    </row>
    <row r="79" spans="1:40" ht="31.5">
      <c r="A79" s="22" t="s">
        <v>111</v>
      </c>
      <c r="B79" s="23" t="s">
        <v>179</v>
      </c>
      <c r="C79" s="22" t="s">
        <v>218</v>
      </c>
      <c r="D79" s="39">
        <f t="shared" ref="D79:AE79" si="99">D80+D82</f>
        <v>0</v>
      </c>
      <c r="E79" s="39">
        <f t="shared" si="99"/>
        <v>0</v>
      </c>
      <c r="F79" s="39">
        <f t="shared" si="99"/>
        <v>0</v>
      </c>
      <c r="G79" s="39">
        <f t="shared" si="99"/>
        <v>0</v>
      </c>
      <c r="H79" s="39">
        <f t="shared" si="99"/>
        <v>0</v>
      </c>
      <c r="I79" s="39">
        <f t="shared" si="99"/>
        <v>0</v>
      </c>
      <c r="J79" s="39">
        <f t="shared" si="99"/>
        <v>0</v>
      </c>
      <c r="K79" s="39">
        <f t="shared" si="99"/>
        <v>0</v>
      </c>
      <c r="L79" s="39">
        <f t="shared" si="99"/>
        <v>0</v>
      </c>
      <c r="M79" s="39">
        <f t="shared" si="99"/>
        <v>0</v>
      </c>
      <c r="N79" s="39">
        <f t="shared" si="99"/>
        <v>0</v>
      </c>
      <c r="O79" s="39">
        <f t="shared" si="99"/>
        <v>0</v>
      </c>
      <c r="P79" s="39">
        <f t="shared" si="99"/>
        <v>0</v>
      </c>
      <c r="Q79" s="39">
        <f t="shared" si="99"/>
        <v>0</v>
      </c>
      <c r="R79" s="39">
        <f t="shared" si="99"/>
        <v>0</v>
      </c>
      <c r="S79" s="39">
        <f t="shared" si="99"/>
        <v>0</v>
      </c>
      <c r="T79" s="39">
        <f t="shared" si="99"/>
        <v>0</v>
      </c>
      <c r="U79" s="39">
        <f t="shared" si="99"/>
        <v>0</v>
      </c>
      <c r="V79" s="39">
        <f t="shared" si="99"/>
        <v>0</v>
      </c>
      <c r="W79" s="39">
        <f t="shared" si="99"/>
        <v>0</v>
      </c>
      <c r="X79" s="39">
        <f t="shared" si="99"/>
        <v>0</v>
      </c>
      <c r="Y79" s="39">
        <f t="shared" si="99"/>
        <v>0</v>
      </c>
      <c r="Z79" s="39">
        <f t="shared" si="99"/>
        <v>0</v>
      </c>
      <c r="AA79" s="39">
        <f t="shared" si="99"/>
        <v>0</v>
      </c>
      <c r="AB79" s="39">
        <f t="shared" si="99"/>
        <v>0</v>
      </c>
      <c r="AC79" s="39">
        <f t="shared" si="99"/>
        <v>0</v>
      </c>
      <c r="AD79" s="39">
        <f t="shared" si="99"/>
        <v>0</v>
      </c>
      <c r="AE79" s="39">
        <f t="shared" si="99"/>
        <v>0</v>
      </c>
      <c r="AF79" s="39">
        <f t="shared" ref="AF79:AL79" si="100">AF80+AF82</f>
        <v>0</v>
      </c>
      <c r="AG79" s="39">
        <f t="shared" si="100"/>
        <v>0</v>
      </c>
      <c r="AH79" s="39">
        <f t="shared" si="100"/>
        <v>0</v>
      </c>
      <c r="AI79" s="39">
        <f t="shared" si="100"/>
        <v>0</v>
      </c>
      <c r="AJ79" s="39">
        <f t="shared" si="100"/>
        <v>0</v>
      </c>
      <c r="AK79" s="39">
        <f t="shared" si="100"/>
        <v>0</v>
      </c>
      <c r="AL79" s="39">
        <f t="shared" si="100"/>
        <v>0</v>
      </c>
      <c r="AN79" s="14"/>
    </row>
    <row r="80" spans="1:40">
      <c r="A80" s="22" t="s">
        <v>112</v>
      </c>
      <c r="B80" s="23" t="s">
        <v>180</v>
      </c>
      <c r="C80" s="22" t="s">
        <v>218</v>
      </c>
      <c r="D80" s="39">
        <f t="shared" ref="D80:AE80" si="101">D81</f>
        <v>0</v>
      </c>
      <c r="E80" s="39">
        <f t="shared" si="101"/>
        <v>0</v>
      </c>
      <c r="F80" s="39">
        <f t="shared" si="101"/>
        <v>0</v>
      </c>
      <c r="G80" s="39">
        <f t="shared" si="101"/>
        <v>0</v>
      </c>
      <c r="H80" s="39">
        <f t="shared" si="101"/>
        <v>0</v>
      </c>
      <c r="I80" s="39">
        <f t="shared" si="101"/>
        <v>0</v>
      </c>
      <c r="J80" s="39">
        <f t="shared" si="101"/>
        <v>0</v>
      </c>
      <c r="K80" s="39">
        <f t="shared" si="101"/>
        <v>0</v>
      </c>
      <c r="L80" s="39">
        <f t="shared" si="101"/>
        <v>0</v>
      </c>
      <c r="M80" s="39">
        <f t="shared" si="101"/>
        <v>0</v>
      </c>
      <c r="N80" s="39">
        <f t="shared" si="101"/>
        <v>0</v>
      </c>
      <c r="O80" s="39">
        <f t="shared" si="101"/>
        <v>0</v>
      </c>
      <c r="P80" s="39">
        <f t="shared" si="101"/>
        <v>0</v>
      </c>
      <c r="Q80" s="39">
        <f t="shared" si="101"/>
        <v>0</v>
      </c>
      <c r="R80" s="39">
        <f t="shared" si="101"/>
        <v>0</v>
      </c>
      <c r="S80" s="39">
        <f t="shared" si="101"/>
        <v>0</v>
      </c>
      <c r="T80" s="39">
        <f t="shared" si="101"/>
        <v>0</v>
      </c>
      <c r="U80" s="39">
        <f t="shared" si="101"/>
        <v>0</v>
      </c>
      <c r="V80" s="39">
        <f t="shared" si="101"/>
        <v>0</v>
      </c>
      <c r="W80" s="39">
        <f t="shared" si="101"/>
        <v>0</v>
      </c>
      <c r="X80" s="39">
        <f t="shared" si="101"/>
        <v>0</v>
      </c>
      <c r="Y80" s="39">
        <f t="shared" si="101"/>
        <v>0</v>
      </c>
      <c r="Z80" s="39">
        <f t="shared" si="101"/>
        <v>0</v>
      </c>
      <c r="AA80" s="39">
        <f t="shared" si="101"/>
        <v>0</v>
      </c>
      <c r="AB80" s="39">
        <f t="shared" si="101"/>
        <v>0</v>
      </c>
      <c r="AC80" s="39">
        <f t="shared" si="101"/>
        <v>0</v>
      </c>
      <c r="AD80" s="39">
        <f t="shared" si="101"/>
        <v>0</v>
      </c>
      <c r="AE80" s="39">
        <f t="shared" si="101"/>
        <v>0</v>
      </c>
      <c r="AF80" s="39">
        <f t="shared" ref="AF80:AL80" si="102">AF81</f>
        <v>0</v>
      </c>
      <c r="AG80" s="39">
        <f t="shared" si="102"/>
        <v>0</v>
      </c>
      <c r="AH80" s="39">
        <f t="shared" si="102"/>
        <v>0</v>
      </c>
      <c r="AI80" s="39">
        <f t="shared" si="102"/>
        <v>0</v>
      </c>
      <c r="AJ80" s="39">
        <f t="shared" si="102"/>
        <v>0</v>
      </c>
      <c r="AK80" s="39">
        <f t="shared" si="102"/>
        <v>0</v>
      </c>
      <c r="AL80" s="39">
        <f t="shared" si="102"/>
        <v>0</v>
      </c>
      <c r="AN80" s="14"/>
    </row>
    <row r="81" spans="1:40">
      <c r="A81" s="29" t="s">
        <v>254</v>
      </c>
      <c r="B81" s="30" t="s">
        <v>255</v>
      </c>
      <c r="C81" s="29" t="s">
        <v>291</v>
      </c>
      <c r="D81" s="43"/>
      <c r="E81" s="43"/>
      <c r="F81" s="43"/>
      <c r="G81" s="43"/>
      <c r="H81" s="43"/>
      <c r="I81" s="43"/>
      <c r="J81" s="43"/>
      <c r="K81" s="43"/>
      <c r="L81" s="43"/>
      <c r="M81" s="43"/>
      <c r="N81" s="43"/>
      <c r="O81" s="43"/>
      <c r="P81" s="43"/>
      <c r="Q81" s="43"/>
      <c r="R81" s="43"/>
      <c r="S81" s="43"/>
      <c r="T81" s="43"/>
      <c r="U81" s="43"/>
      <c r="V81" s="43"/>
      <c r="W81" s="43"/>
      <c r="X81" s="43"/>
      <c r="Y81" s="43"/>
      <c r="Z81" s="43"/>
      <c r="AA81" s="43"/>
      <c r="AB81" s="43"/>
      <c r="AC81" s="43"/>
      <c r="AD81" s="43"/>
      <c r="AE81" s="43"/>
      <c r="AF81" s="43">
        <f t="shared" ref="AF81" si="103">D81+K81+R81+Y81</f>
        <v>0</v>
      </c>
      <c r="AG81" s="43">
        <f t="shared" ref="AG81" si="104">E81+L81+S81+Z81</f>
        <v>0</v>
      </c>
      <c r="AH81" s="43">
        <f>F81+M81+T81+AA81</f>
        <v>0</v>
      </c>
      <c r="AI81" s="43">
        <f t="shared" ref="AI81" si="105">G81+N81+U81+AB81</f>
        <v>0</v>
      </c>
      <c r="AJ81" s="43">
        <f t="shared" ref="AJ81" si="106">H81+O81+V81+AC81</f>
        <v>0</v>
      </c>
      <c r="AK81" s="43">
        <f t="shared" ref="AK81" si="107">I81+P81+W81+AD81</f>
        <v>0</v>
      </c>
      <c r="AL81" s="43">
        <f t="shared" ref="AL81" si="108">J81+Q81+X81+AE81</f>
        <v>0</v>
      </c>
      <c r="AN81" s="14"/>
    </row>
    <row r="82" spans="1:40" ht="31.5">
      <c r="A82" s="22" t="s">
        <v>113</v>
      </c>
      <c r="B82" s="23" t="s">
        <v>181</v>
      </c>
      <c r="C82" s="22" t="s">
        <v>218</v>
      </c>
      <c r="D82" s="39"/>
      <c r="E82" s="39"/>
      <c r="F82" s="39"/>
      <c r="G82" s="39"/>
      <c r="H82" s="39"/>
      <c r="I82" s="39"/>
      <c r="J82" s="39"/>
      <c r="K82" s="39"/>
      <c r="L82" s="39"/>
      <c r="M82" s="39"/>
      <c r="N82" s="39"/>
      <c r="O82" s="39"/>
      <c r="P82" s="39"/>
      <c r="Q82" s="39"/>
      <c r="R82" s="39"/>
      <c r="S82" s="39"/>
      <c r="T82" s="39"/>
      <c r="U82" s="39"/>
      <c r="V82" s="39"/>
      <c r="W82" s="39"/>
      <c r="X82" s="39"/>
      <c r="Y82" s="39"/>
      <c r="Z82" s="39"/>
      <c r="AA82" s="39"/>
      <c r="AB82" s="39"/>
      <c r="AC82" s="39"/>
      <c r="AD82" s="39"/>
      <c r="AE82" s="39"/>
      <c r="AF82" s="39"/>
      <c r="AG82" s="39"/>
      <c r="AH82" s="39"/>
      <c r="AI82" s="39"/>
      <c r="AJ82" s="39"/>
      <c r="AK82" s="39"/>
      <c r="AL82" s="39"/>
      <c r="AN82" s="14"/>
    </row>
    <row r="83" spans="1:40" ht="47.25" hidden="1">
      <c r="A83" s="22" t="s">
        <v>63</v>
      </c>
      <c r="B83" s="23" t="s">
        <v>182</v>
      </c>
      <c r="C83" s="22" t="s">
        <v>218</v>
      </c>
      <c r="D83" s="39">
        <f t="shared" ref="D83:AE83" si="109">D84+D85</f>
        <v>0</v>
      </c>
      <c r="E83" s="39">
        <f t="shared" si="109"/>
        <v>0</v>
      </c>
      <c r="F83" s="39">
        <f t="shared" si="109"/>
        <v>0</v>
      </c>
      <c r="G83" s="39">
        <f t="shared" si="109"/>
        <v>0</v>
      </c>
      <c r="H83" s="39">
        <f t="shared" si="109"/>
        <v>0</v>
      </c>
      <c r="I83" s="39">
        <f t="shared" si="109"/>
        <v>0</v>
      </c>
      <c r="J83" s="39">
        <f t="shared" si="109"/>
        <v>0</v>
      </c>
      <c r="K83" s="39">
        <f t="shared" si="109"/>
        <v>0</v>
      </c>
      <c r="L83" s="39">
        <f t="shared" si="109"/>
        <v>0</v>
      </c>
      <c r="M83" s="39">
        <f t="shared" si="109"/>
        <v>0</v>
      </c>
      <c r="N83" s="39">
        <f t="shared" si="109"/>
        <v>0</v>
      </c>
      <c r="O83" s="39">
        <f t="shared" si="109"/>
        <v>0</v>
      </c>
      <c r="P83" s="39">
        <f t="shared" si="109"/>
        <v>0</v>
      </c>
      <c r="Q83" s="39">
        <f t="shared" si="109"/>
        <v>0</v>
      </c>
      <c r="R83" s="39">
        <f t="shared" si="109"/>
        <v>0</v>
      </c>
      <c r="S83" s="39">
        <f t="shared" si="109"/>
        <v>0</v>
      </c>
      <c r="T83" s="39">
        <f t="shared" si="109"/>
        <v>0</v>
      </c>
      <c r="U83" s="39">
        <f t="shared" si="109"/>
        <v>0</v>
      </c>
      <c r="V83" s="39">
        <f t="shared" si="109"/>
        <v>0</v>
      </c>
      <c r="W83" s="39">
        <f t="shared" si="109"/>
        <v>0</v>
      </c>
      <c r="X83" s="39">
        <f t="shared" si="109"/>
        <v>0</v>
      </c>
      <c r="Y83" s="39">
        <f t="shared" si="109"/>
        <v>0</v>
      </c>
      <c r="Z83" s="39">
        <f t="shared" si="109"/>
        <v>0</v>
      </c>
      <c r="AA83" s="39">
        <f t="shared" si="109"/>
        <v>0</v>
      </c>
      <c r="AB83" s="39">
        <f t="shared" si="109"/>
        <v>0</v>
      </c>
      <c r="AC83" s="39">
        <f t="shared" si="109"/>
        <v>0</v>
      </c>
      <c r="AD83" s="39">
        <f t="shared" si="109"/>
        <v>0</v>
      </c>
      <c r="AE83" s="39">
        <f t="shared" si="109"/>
        <v>0</v>
      </c>
      <c r="AF83" s="39">
        <f t="shared" ref="AF83:AL83" si="110">AF84+AF85</f>
        <v>0</v>
      </c>
      <c r="AG83" s="39">
        <f t="shared" si="110"/>
        <v>0</v>
      </c>
      <c r="AH83" s="39">
        <f t="shared" si="110"/>
        <v>0</v>
      </c>
      <c r="AI83" s="39">
        <f t="shared" si="110"/>
        <v>0</v>
      </c>
      <c r="AJ83" s="39">
        <f t="shared" si="110"/>
        <v>0</v>
      </c>
      <c r="AK83" s="39">
        <f t="shared" si="110"/>
        <v>0</v>
      </c>
      <c r="AL83" s="39">
        <f t="shared" si="110"/>
        <v>0</v>
      </c>
      <c r="AN83" s="14"/>
    </row>
    <row r="84" spans="1:40" ht="31.5" hidden="1">
      <c r="A84" s="22" t="s">
        <v>64</v>
      </c>
      <c r="B84" s="23" t="s">
        <v>183</v>
      </c>
      <c r="C84" s="22" t="s">
        <v>218</v>
      </c>
      <c r="D84" s="39"/>
      <c r="E84" s="39"/>
      <c r="F84" s="39"/>
      <c r="G84" s="39"/>
      <c r="H84" s="39"/>
      <c r="I84" s="39"/>
      <c r="J84" s="39"/>
      <c r="K84" s="39"/>
      <c r="L84" s="39"/>
      <c r="M84" s="39"/>
      <c r="N84" s="39"/>
      <c r="O84" s="39"/>
      <c r="P84" s="39"/>
      <c r="Q84" s="39"/>
      <c r="R84" s="39"/>
      <c r="S84" s="39"/>
      <c r="T84" s="39"/>
      <c r="U84" s="39"/>
      <c r="V84" s="39"/>
      <c r="W84" s="39"/>
      <c r="X84" s="39"/>
      <c r="Y84" s="39"/>
      <c r="Z84" s="39"/>
      <c r="AA84" s="39"/>
      <c r="AB84" s="39"/>
      <c r="AC84" s="39"/>
      <c r="AD84" s="39"/>
      <c r="AE84" s="39"/>
      <c r="AF84" s="39"/>
      <c r="AG84" s="39"/>
      <c r="AH84" s="39"/>
      <c r="AI84" s="39"/>
      <c r="AJ84" s="39"/>
      <c r="AK84" s="39"/>
      <c r="AL84" s="39"/>
      <c r="AN84" s="14"/>
    </row>
    <row r="85" spans="1:40" ht="31.5" hidden="1">
      <c r="A85" s="22" t="s">
        <v>65</v>
      </c>
      <c r="B85" s="23" t="s">
        <v>221</v>
      </c>
      <c r="C85" s="22" t="s">
        <v>218</v>
      </c>
      <c r="D85" s="39"/>
      <c r="E85" s="39"/>
      <c r="F85" s="39"/>
      <c r="G85" s="39"/>
      <c r="H85" s="39"/>
      <c r="I85" s="39"/>
      <c r="J85" s="39"/>
      <c r="K85" s="39"/>
      <c r="L85" s="39"/>
      <c r="M85" s="39"/>
      <c r="N85" s="39"/>
      <c r="O85" s="39"/>
      <c r="P85" s="39"/>
      <c r="Q85" s="39"/>
      <c r="R85" s="39"/>
      <c r="S85" s="39"/>
      <c r="T85" s="39"/>
      <c r="U85" s="39"/>
      <c r="V85" s="39"/>
      <c r="W85" s="39"/>
      <c r="X85" s="39"/>
      <c r="Y85" s="39"/>
      <c r="Z85" s="39"/>
      <c r="AA85" s="39"/>
      <c r="AB85" s="39"/>
      <c r="AC85" s="39"/>
      <c r="AD85" s="39"/>
      <c r="AE85" s="39"/>
      <c r="AF85" s="39"/>
      <c r="AG85" s="39"/>
      <c r="AH85" s="39"/>
      <c r="AI85" s="39"/>
      <c r="AJ85" s="39"/>
      <c r="AK85" s="39"/>
      <c r="AL85" s="39"/>
      <c r="AN85" s="14"/>
    </row>
    <row r="86" spans="1:40" ht="31.5">
      <c r="A86" s="22" t="s">
        <v>66</v>
      </c>
      <c r="B86" s="23" t="s">
        <v>184</v>
      </c>
      <c r="C86" s="22" t="s">
        <v>218</v>
      </c>
      <c r="D86" s="39">
        <f t="shared" ref="D86:AE86" si="111">SUM(D87:D89)</f>
        <v>0</v>
      </c>
      <c r="E86" s="39">
        <f t="shared" si="111"/>
        <v>0</v>
      </c>
      <c r="F86" s="39">
        <f t="shared" si="111"/>
        <v>0</v>
      </c>
      <c r="G86" s="39">
        <f t="shared" si="111"/>
        <v>0</v>
      </c>
      <c r="H86" s="39">
        <f t="shared" si="111"/>
        <v>0</v>
      </c>
      <c r="I86" s="39">
        <f t="shared" si="111"/>
        <v>0</v>
      </c>
      <c r="J86" s="39">
        <f t="shared" si="111"/>
        <v>0</v>
      </c>
      <c r="K86" s="39">
        <f t="shared" si="111"/>
        <v>0</v>
      </c>
      <c r="L86" s="39">
        <f t="shared" si="111"/>
        <v>0</v>
      </c>
      <c r="M86" s="39">
        <f t="shared" si="111"/>
        <v>0</v>
      </c>
      <c r="N86" s="39">
        <f t="shared" si="111"/>
        <v>0</v>
      </c>
      <c r="O86" s="39">
        <f t="shared" si="111"/>
        <v>0</v>
      </c>
      <c r="P86" s="39">
        <f t="shared" si="111"/>
        <v>0</v>
      </c>
      <c r="Q86" s="39">
        <f t="shared" si="111"/>
        <v>0</v>
      </c>
      <c r="R86" s="39">
        <f t="shared" si="111"/>
        <v>0</v>
      </c>
      <c r="S86" s="39">
        <f t="shared" si="111"/>
        <v>0</v>
      </c>
      <c r="T86" s="39">
        <f t="shared" si="111"/>
        <v>0</v>
      </c>
      <c r="U86" s="39">
        <f t="shared" si="111"/>
        <v>0</v>
      </c>
      <c r="V86" s="39">
        <f t="shared" si="111"/>
        <v>0</v>
      </c>
      <c r="W86" s="39">
        <f t="shared" si="111"/>
        <v>0</v>
      </c>
      <c r="X86" s="39">
        <f t="shared" si="111"/>
        <v>0</v>
      </c>
      <c r="Y86" s="39">
        <f t="shared" si="111"/>
        <v>0</v>
      </c>
      <c r="Z86" s="39">
        <f t="shared" si="111"/>
        <v>7.306</v>
      </c>
      <c r="AA86" s="39">
        <f t="shared" si="111"/>
        <v>0</v>
      </c>
      <c r="AB86" s="39">
        <f t="shared" si="111"/>
        <v>0</v>
      </c>
      <c r="AC86" s="39">
        <f t="shared" si="111"/>
        <v>0</v>
      </c>
      <c r="AD86" s="39">
        <f t="shared" si="111"/>
        <v>0</v>
      </c>
      <c r="AE86" s="39">
        <f t="shared" si="111"/>
        <v>0</v>
      </c>
      <c r="AF86" s="39">
        <f t="shared" ref="AF86:AL86" si="112">SUM(AF87:AF89)</f>
        <v>0</v>
      </c>
      <c r="AG86" s="39">
        <f t="shared" si="112"/>
        <v>7.306</v>
      </c>
      <c r="AH86" s="39">
        <f t="shared" si="112"/>
        <v>0</v>
      </c>
      <c r="AI86" s="39">
        <f t="shared" si="112"/>
        <v>0</v>
      </c>
      <c r="AJ86" s="39">
        <f t="shared" si="112"/>
        <v>0</v>
      </c>
      <c r="AK86" s="39">
        <f t="shared" si="112"/>
        <v>0</v>
      </c>
      <c r="AL86" s="39">
        <f t="shared" si="112"/>
        <v>0</v>
      </c>
      <c r="AN86" s="14"/>
    </row>
    <row r="87" spans="1:40">
      <c r="A87" s="29" t="s">
        <v>257</v>
      </c>
      <c r="B87" s="30" t="s">
        <v>258</v>
      </c>
      <c r="C87" s="29" t="s">
        <v>259</v>
      </c>
      <c r="D87" s="43"/>
      <c r="E87" s="43"/>
      <c r="F87" s="43"/>
      <c r="G87" s="43"/>
      <c r="H87" s="43"/>
      <c r="I87" s="43"/>
      <c r="J87" s="43"/>
      <c r="K87" s="43"/>
      <c r="L87" s="43"/>
      <c r="M87" s="43"/>
      <c r="N87" s="43"/>
      <c r="O87" s="43"/>
      <c r="P87" s="43"/>
      <c r="Q87" s="43"/>
      <c r="R87" s="43"/>
      <c r="S87" s="43"/>
      <c r="T87" s="43"/>
      <c r="U87" s="43"/>
      <c r="V87" s="43"/>
      <c r="W87" s="43"/>
      <c r="X87" s="43"/>
      <c r="Y87" s="43"/>
      <c r="Z87" s="43"/>
      <c r="AA87" s="43"/>
      <c r="AB87" s="43"/>
      <c r="AC87" s="43"/>
      <c r="AD87" s="43"/>
      <c r="AE87" s="43"/>
      <c r="AF87" s="43">
        <f t="shared" ref="AF87:AF89" si="113">D87+K87+R87+Y87</f>
        <v>0</v>
      </c>
      <c r="AG87" s="43">
        <f t="shared" ref="AG87:AG89" si="114">E87+L87+S87+Z87</f>
        <v>0</v>
      </c>
      <c r="AH87" s="43">
        <f t="shared" ref="AH87:AH89" si="115">F87+M87+T87+AA87</f>
        <v>0</v>
      </c>
      <c r="AI87" s="43">
        <f t="shared" ref="AI87:AI89" si="116">G87+N87+U87+AB87</f>
        <v>0</v>
      </c>
      <c r="AJ87" s="43">
        <f t="shared" ref="AJ87:AJ89" si="117">H87+O87+V87+AC87</f>
        <v>0</v>
      </c>
      <c r="AK87" s="43">
        <f t="shared" ref="AK87:AK89" si="118">I87+P87+W87+AD87</f>
        <v>0</v>
      </c>
      <c r="AL87" s="43">
        <f t="shared" ref="AL87:AL89" si="119">J87+Q87+X87+AE87</f>
        <v>0</v>
      </c>
      <c r="AN87" s="14"/>
    </row>
    <row r="88" spans="1:40">
      <c r="A88" s="29" t="s">
        <v>260</v>
      </c>
      <c r="B88" s="30" t="s">
        <v>327</v>
      </c>
      <c r="C88" s="29" t="s">
        <v>261</v>
      </c>
      <c r="D88" s="43"/>
      <c r="E88" s="43"/>
      <c r="F88" s="43"/>
      <c r="G88" s="43"/>
      <c r="H88" s="43"/>
      <c r="I88" s="43"/>
      <c r="J88" s="43"/>
      <c r="K88" s="43"/>
      <c r="L88" s="43"/>
      <c r="M88" s="43"/>
      <c r="N88" s="43"/>
      <c r="O88" s="43"/>
      <c r="P88" s="43"/>
      <c r="Q88" s="43"/>
      <c r="R88" s="43"/>
      <c r="S88" s="43"/>
      <c r="T88" s="43"/>
      <c r="U88" s="43"/>
      <c r="V88" s="43"/>
      <c r="W88" s="43"/>
      <c r="X88" s="43"/>
      <c r="Y88" s="43"/>
      <c r="Z88" s="43"/>
      <c r="AA88" s="43"/>
      <c r="AB88" s="43"/>
      <c r="AC88" s="43"/>
      <c r="AD88" s="43"/>
      <c r="AE88" s="43"/>
      <c r="AF88" s="43">
        <f t="shared" si="113"/>
        <v>0</v>
      </c>
      <c r="AG88" s="43">
        <f t="shared" si="114"/>
        <v>0</v>
      </c>
      <c r="AH88" s="43">
        <f t="shared" si="115"/>
        <v>0</v>
      </c>
      <c r="AI88" s="43">
        <f t="shared" si="116"/>
        <v>0</v>
      </c>
      <c r="AJ88" s="43">
        <f t="shared" si="117"/>
        <v>0</v>
      </c>
      <c r="AK88" s="43">
        <f t="shared" si="118"/>
        <v>0</v>
      </c>
      <c r="AL88" s="43">
        <f t="shared" si="119"/>
        <v>0</v>
      </c>
      <c r="AN88" s="14"/>
    </row>
    <row r="89" spans="1:40">
      <c r="A89" s="29" t="s">
        <v>262</v>
      </c>
      <c r="B89" s="30" t="s">
        <v>263</v>
      </c>
      <c r="C89" s="29" t="s">
        <v>288</v>
      </c>
      <c r="D89" s="43"/>
      <c r="E89" s="43"/>
      <c r="F89" s="43"/>
      <c r="G89" s="43"/>
      <c r="H89" s="43"/>
      <c r="I89" s="43"/>
      <c r="J89" s="43"/>
      <c r="K89" s="43"/>
      <c r="L89" s="43"/>
      <c r="M89" s="43"/>
      <c r="N89" s="43"/>
      <c r="O89" s="43"/>
      <c r="P89" s="43"/>
      <c r="Q89" s="43"/>
      <c r="R89" s="43"/>
      <c r="S89" s="43"/>
      <c r="T89" s="43"/>
      <c r="U89" s="43"/>
      <c r="V89" s="43"/>
      <c r="W89" s="43"/>
      <c r="X89" s="43"/>
      <c r="Y89" s="43"/>
      <c r="Z89" s="43">
        <f>7.306</f>
        <v>7.306</v>
      </c>
      <c r="AA89" s="43"/>
      <c r="AB89" s="43"/>
      <c r="AC89" s="43"/>
      <c r="AD89" s="43"/>
      <c r="AE89" s="43"/>
      <c r="AF89" s="43">
        <f t="shared" si="113"/>
        <v>0</v>
      </c>
      <c r="AG89" s="43">
        <f t="shared" si="114"/>
        <v>7.306</v>
      </c>
      <c r="AH89" s="43">
        <f t="shared" si="115"/>
        <v>0</v>
      </c>
      <c r="AI89" s="43">
        <f t="shared" si="116"/>
        <v>0</v>
      </c>
      <c r="AJ89" s="43">
        <f t="shared" si="117"/>
        <v>0</v>
      </c>
      <c r="AK89" s="43">
        <f t="shared" si="118"/>
        <v>0</v>
      </c>
      <c r="AL89" s="43">
        <f t="shared" si="119"/>
        <v>0</v>
      </c>
      <c r="AN89" s="14"/>
    </row>
    <row r="90" spans="1:40" ht="31.5" hidden="1">
      <c r="A90" s="22" t="s">
        <v>114</v>
      </c>
      <c r="B90" s="23" t="s">
        <v>146</v>
      </c>
      <c r="C90" s="22" t="s">
        <v>218</v>
      </c>
      <c r="D90" s="39"/>
      <c r="E90" s="39"/>
      <c r="F90" s="39"/>
      <c r="G90" s="39"/>
      <c r="H90" s="39"/>
      <c r="I90" s="39"/>
      <c r="J90" s="39"/>
      <c r="K90" s="39"/>
      <c r="L90" s="39"/>
      <c r="M90" s="39"/>
      <c r="N90" s="39"/>
      <c r="O90" s="39"/>
      <c r="P90" s="39"/>
      <c r="Q90" s="39"/>
      <c r="R90" s="39"/>
      <c r="S90" s="39"/>
      <c r="T90" s="39"/>
      <c r="U90" s="39"/>
      <c r="V90" s="39"/>
      <c r="W90" s="39"/>
      <c r="X90" s="39"/>
      <c r="Y90" s="39"/>
      <c r="Z90" s="39"/>
      <c r="AA90" s="39"/>
      <c r="AB90" s="39"/>
      <c r="AC90" s="39"/>
      <c r="AD90" s="39"/>
      <c r="AE90" s="39"/>
      <c r="AF90" s="43"/>
      <c r="AG90" s="43"/>
      <c r="AH90" s="43"/>
      <c r="AI90" s="43"/>
      <c r="AJ90" s="43"/>
      <c r="AK90" s="43"/>
      <c r="AL90" s="43"/>
      <c r="AN90" s="14"/>
    </row>
    <row r="91" spans="1:40">
      <c r="A91" s="22" t="s">
        <v>115</v>
      </c>
      <c r="B91" s="23" t="s">
        <v>185</v>
      </c>
      <c r="C91" s="22" t="s">
        <v>218</v>
      </c>
      <c r="D91" s="39">
        <f t="shared" ref="D91:AE91" si="120">SUM(D92:D97)</f>
        <v>0</v>
      </c>
      <c r="E91" s="39">
        <f t="shared" si="120"/>
        <v>0</v>
      </c>
      <c r="F91" s="39">
        <f t="shared" si="120"/>
        <v>0</v>
      </c>
      <c r="G91" s="39">
        <f t="shared" si="120"/>
        <v>0</v>
      </c>
      <c r="H91" s="39">
        <f t="shared" si="120"/>
        <v>0</v>
      </c>
      <c r="I91" s="39">
        <f t="shared" si="120"/>
        <v>0</v>
      </c>
      <c r="J91" s="39">
        <f t="shared" si="120"/>
        <v>0</v>
      </c>
      <c r="K91" s="39">
        <f t="shared" si="120"/>
        <v>0</v>
      </c>
      <c r="L91" s="39">
        <f t="shared" si="120"/>
        <v>0</v>
      </c>
      <c r="M91" s="39">
        <f t="shared" si="120"/>
        <v>0</v>
      </c>
      <c r="N91" s="39">
        <f t="shared" si="120"/>
        <v>0</v>
      </c>
      <c r="O91" s="39">
        <f t="shared" si="120"/>
        <v>0</v>
      </c>
      <c r="P91" s="39">
        <f t="shared" si="120"/>
        <v>0</v>
      </c>
      <c r="Q91" s="39">
        <f t="shared" si="120"/>
        <v>0</v>
      </c>
      <c r="R91" s="39">
        <f t="shared" si="120"/>
        <v>0</v>
      </c>
      <c r="S91" s="39">
        <f t="shared" si="120"/>
        <v>0</v>
      </c>
      <c r="T91" s="39">
        <f t="shared" si="120"/>
        <v>0</v>
      </c>
      <c r="U91" s="39">
        <f t="shared" si="120"/>
        <v>0</v>
      </c>
      <c r="V91" s="39">
        <f t="shared" si="120"/>
        <v>0</v>
      </c>
      <c r="W91" s="39">
        <f t="shared" si="120"/>
        <v>0</v>
      </c>
      <c r="X91" s="39">
        <f t="shared" si="120"/>
        <v>0</v>
      </c>
      <c r="Y91" s="39">
        <f t="shared" si="120"/>
        <v>0</v>
      </c>
      <c r="Z91" s="39">
        <f t="shared" si="120"/>
        <v>0</v>
      </c>
      <c r="AA91" s="39">
        <f t="shared" si="120"/>
        <v>0</v>
      </c>
      <c r="AB91" s="39">
        <f t="shared" si="120"/>
        <v>0</v>
      </c>
      <c r="AC91" s="39">
        <f t="shared" si="120"/>
        <v>0</v>
      </c>
      <c r="AD91" s="39">
        <f t="shared" si="120"/>
        <v>0</v>
      </c>
      <c r="AE91" s="39">
        <f t="shared" si="120"/>
        <v>0</v>
      </c>
      <c r="AF91" s="39">
        <f t="shared" ref="AF91:AL91" si="121">SUM(AF92:AF97)</f>
        <v>0</v>
      </c>
      <c r="AG91" s="39">
        <f t="shared" si="121"/>
        <v>0</v>
      </c>
      <c r="AH91" s="39">
        <f t="shared" si="121"/>
        <v>0</v>
      </c>
      <c r="AI91" s="39">
        <f t="shared" si="121"/>
        <v>0</v>
      </c>
      <c r="AJ91" s="39">
        <f t="shared" si="121"/>
        <v>0</v>
      </c>
      <c r="AK91" s="39">
        <f t="shared" si="121"/>
        <v>0</v>
      </c>
      <c r="AL91" s="39">
        <f t="shared" si="121"/>
        <v>0</v>
      </c>
      <c r="AN91" s="14"/>
    </row>
    <row r="92" spans="1:40">
      <c r="A92" s="29" t="s">
        <v>265</v>
      </c>
      <c r="B92" s="30" t="s">
        <v>266</v>
      </c>
      <c r="C92" s="29" t="s">
        <v>267</v>
      </c>
      <c r="D92" s="43"/>
      <c r="E92" s="43"/>
      <c r="F92" s="43"/>
      <c r="G92" s="43"/>
      <c r="H92" s="43"/>
      <c r="I92" s="43"/>
      <c r="J92" s="43"/>
      <c r="K92" s="43"/>
      <c r="L92" s="43"/>
      <c r="M92" s="43"/>
      <c r="N92" s="43"/>
      <c r="O92" s="43"/>
      <c r="P92" s="43"/>
      <c r="Q92" s="43"/>
      <c r="R92" s="43"/>
      <c r="S92" s="43"/>
      <c r="T92" s="43"/>
      <c r="U92" s="43"/>
      <c r="V92" s="43"/>
      <c r="W92" s="43"/>
      <c r="X92" s="43"/>
      <c r="Y92" s="43"/>
      <c r="Z92" s="43"/>
      <c r="AA92" s="43"/>
      <c r="AB92" s="43"/>
      <c r="AC92" s="43"/>
      <c r="AD92" s="43"/>
      <c r="AE92" s="43"/>
      <c r="AF92" s="43">
        <f t="shared" ref="AF92:AF97" si="122">D92+K92+R92+Y92</f>
        <v>0</v>
      </c>
      <c r="AG92" s="43">
        <f t="shared" ref="AG92:AG97" si="123">E92+L92+S92+Z92</f>
        <v>0</v>
      </c>
      <c r="AH92" s="43">
        <f t="shared" ref="AH92:AH97" si="124">F92+M92+T92+AA92</f>
        <v>0</v>
      </c>
      <c r="AI92" s="43">
        <f t="shared" ref="AI92:AI97" si="125">G92+N92+U92+AB92</f>
        <v>0</v>
      </c>
      <c r="AJ92" s="43">
        <f t="shared" ref="AJ92:AJ97" si="126">H92+O92+V92+AC92</f>
        <v>0</v>
      </c>
      <c r="AK92" s="43">
        <f t="shared" ref="AK92:AK97" si="127">I92+P92+W92+AD92</f>
        <v>0</v>
      </c>
      <c r="AL92" s="43">
        <f t="shared" ref="AL92:AL97" si="128">J92+Q92+X92+AE92</f>
        <v>0</v>
      </c>
      <c r="AN92" s="14"/>
    </row>
    <row r="93" spans="1:40">
      <c r="A93" s="29" t="s">
        <v>268</v>
      </c>
      <c r="B93" s="30" t="s">
        <v>269</v>
      </c>
      <c r="C93" s="29" t="s">
        <v>270</v>
      </c>
      <c r="D93" s="43"/>
      <c r="E93" s="43"/>
      <c r="F93" s="43"/>
      <c r="G93" s="43"/>
      <c r="H93" s="43"/>
      <c r="I93" s="43"/>
      <c r="J93" s="43"/>
      <c r="K93" s="43"/>
      <c r="L93" s="43"/>
      <c r="M93" s="43"/>
      <c r="N93" s="43"/>
      <c r="O93" s="43"/>
      <c r="P93" s="43"/>
      <c r="Q93" s="43"/>
      <c r="R93" s="43"/>
      <c r="S93" s="43"/>
      <c r="T93" s="43"/>
      <c r="U93" s="43"/>
      <c r="V93" s="43"/>
      <c r="W93" s="43"/>
      <c r="X93" s="43"/>
      <c r="Y93" s="43"/>
      <c r="Z93" s="43"/>
      <c r="AA93" s="43"/>
      <c r="AB93" s="43"/>
      <c r="AC93" s="43"/>
      <c r="AD93" s="43"/>
      <c r="AE93" s="43"/>
      <c r="AF93" s="43">
        <f t="shared" si="122"/>
        <v>0</v>
      </c>
      <c r="AG93" s="43">
        <f t="shared" si="123"/>
        <v>0</v>
      </c>
      <c r="AH93" s="43">
        <f t="shared" si="124"/>
        <v>0</v>
      </c>
      <c r="AI93" s="43">
        <f t="shared" si="125"/>
        <v>0</v>
      </c>
      <c r="AJ93" s="43">
        <f t="shared" si="126"/>
        <v>0</v>
      </c>
      <c r="AK93" s="43">
        <f t="shared" si="127"/>
        <v>0</v>
      </c>
      <c r="AL93" s="43">
        <f t="shared" si="128"/>
        <v>0</v>
      </c>
      <c r="AN93" s="14"/>
    </row>
    <row r="94" spans="1:40">
      <c r="A94" s="29" t="s">
        <v>271</v>
      </c>
      <c r="B94" s="30" t="s">
        <v>272</v>
      </c>
      <c r="C94" s="29" t="s">
        <v>340</v>
      </c>
      <c r="D94" s="43"/>
      <c r="E94" s="43"/>
      <c r="F94" s="43"/>
      <c r="G94" s="43"/>
      <c r="H94" s="43"/>
      <c r="I94" s="43"/>
      <c r="J94" s="43"/>
      <c r="K94" s="43"/>
      <c r="L94" s="43"/>
      <c r="M94" s="43"/>
      <c r="N94" s="43"/>
      <c r="O94" s="43"/>
      <c r="P94" s="43"/>
      <c r="Q94" s="43"/>
      <c r="R94" s="43"/>
      <c r="S94" s="43"/>
      <c r="T94" s="43"/>
      <c r="U94" s="43"/>
      <c r="V94" s="43"/>
      <c r="W94" s="43"/>
      <c r="X94" s="43"/>
      <c r="Y94" s="43"/>
      <c r="Z94" s="43"/>
      <c r="AA94" s="43"/>
      <c r="AB94" s="43"/>
      <c r="AC94" s="43"/>
      <c r="AD94" s="43"/>
      <c r="AE94" s="43"/>
      <c r="AF94" s="43">
        <f t="shared" si="122"/>
        <v>0</v>
      </c>
      <c r="AG94" s="43">
        <f t="shared" si="123"/>
        <v>0</v>
      </c>
      <c r="AH94" s="43">
        <f t="shared" si="124"/>
        <v>0</v>
      </c>
      <c r="AI94" s="43">
        <f t="shared" si="125"/>
        <v>0</v>
      </c>
      <c r="AJ94" s="43">
        <f t="shared" si="126"/>
        <v>0</v>
      </c>
      <c r="AK94" s="43">
        <f t="shared" si="127"/>
        <v>0</v>
      </c>
      <c r="AL94" s="43">
        <f t="shared" si="128"/>
        <v>0</v>
      </c>
      <c r="AN94" s="14"/>
    </row>
    <row r="95" spans="1:40">
      <c r="A95" s="29" t="s">
        <v>273</v>
      </c>
      <c r="B95" s="30" t="s">
        <v>328</v>
      </c>
      <c r="C95" s="29" t="s">
        <v>274</v>
      </c>
      <c r="D95" s="43"/>
      <c r="E95" s="43"/>
      <c r="F95" s="43"/>
      <c r="G95" s="43"/>
      <c r="H95" s="43"/>
      <c r="I95" s="43"/>
      <c r="J95" s="43"/>
      <c r="K95" s="43"/>
      <c r="L95" s="43"/>
      <c r="M95" s="43"/>
      <c r="N95" s="43"/>
      <c r="O95" s="43"/>
      <c r="P95" s="43"/>
      <c r="Q95" s="43"/>
      <c r="R95" s="43"/>
      <c r="S95" s="43"/>
      <c r="T95" s="43"/>
      <c r="U95" s="43"/>
      <c r="V95" s="43"/>
      <c r="W95" s="43"/>
      <c r="X95" s="43"/>
      <c r="Y95" s="43"/>
      <c r="Z95" s="43"/>
      <c r="AA95" s="43"/>
      <c r="AB95" s="43"/>
      <c r="AC95" s="43"/>
      <c r="AD95" s="43"/>
      <c r="AE95" s="43"/>
      <c r="AF95" s="43">
        <f t="shared" si="122"/>
        <v>0</v>
      </c>
      <c r="AG95" s="43">
        <f t="shared" si="123"/>
        <v>0</v>
      </c>
      <c r="AH95" s="43">
        <f t="shared" si="124"/>
        <v>0</v>
      </c>
      <c r="AI95" s="43">
        <f t="shared" si="125"/>
        <v>0</v>
      </c>
      <c r="AJ95" s="43">
        <f t="shared" si="126"/>
        <v>0</v>
      </c>
      <c r="AK95" s="43">
        <f t="shared" si="127"/>
        <v>0</v>
      </c>
      <c r="AL95" s="43">
        <f t="shared" si="128"/>
        <v>0</v>
      </c>
      <c r="AN95" s="14"/>
    </row>
    <row r="96" spans="1:40">
      <c r="A96" s="29" t="s">
        <v>275</v>
      </c>
      <c r="B96" s="30" t="s">
        <v>276</v>
      </c>
      <c r="C96" s="29" t="s">
        <v>264</v>
      </c>
      <c r="D96" s="43"/>
      <c r="E96" s="43"/>
      <c r="F96" s="43"/>
      <c r="G96" s="43"/>
      <c r="H96" s="43"/>
      <c r="I96" s="43"/>
      <c r="J96" s="43"/>
      <c r="K96" s="43"/>
      <c r="L96" s="43"/>
      <c r="M96" s="43"/>
      <c r="N96" s="43"/>
      <c r="O96" s="43"/>
      <c r="P96" s="43"/>
      <c r="Q96" s="43"/>
      <c r="R96" s="43"/>
      <c r="S96" s="43"/>
      <c r="T96" s="43"/>
      <c r="U96" s="43"/>
      <c r="V96" s="43"/>
      <c r="W96" s="43"/>
      <c r="X96" s="43"/>
      <c r="Y96" s="43"/>
      <c r="Z96" s="43"/>
      <c r="AA96" s="43"/>
      <c r="AB96" s="43"/>
      <c r="AC96" s="43"/>
      <c r="AD96" s="43"/>
      <c r="AE96" s="43"/>
      <c r="AF96" s="43">
        <f t="shared" si="122"/>
        <v>0</v>
      </c>
      <c r="AG96" s="43">
        <f t="shared" si="123"/>
        <v>0</v>
      </c>
      <c r="AH96" s="43">
        <f t="shared" si="124"/>
        <v>0</v>
      </c>
      <c r="AI96" s="43">
        <f t="shared" si="125"/>
        <v>0</v>
      </c>
      <c r="AJ96" s="43">
        <f t="shared" si="126"/>
        <v>0</v>
      </c>
      <c r="AK96" s="43">
        <f t="shared" si="127"/>
        <v>0</v>
      </c>
      <c r="AL96" s="43">
        <f t="shared" si="128"/>
        <v>0</v>
      </c>
      <c r="AN96" s="14"/>
    </row>
    <row r="97" spans="1:40">
      <c r="A97" s="29" t="s">
        <v>277</v>
      </c>
      <c r="B97" s="30" t="s">
        <v>278</v>
      </c>
      <c r="C97" s="29" t="s">
        <v>338</v>
      </c>
      <c r="D97" s="43"/>
      <c r="E97" s="43"/>
      <c r="F97" s="43"/>
      <c r="G97" s="43"/>
      <c r="H97" s="43"/>
      <c r="I97" s="43"/>
      <c r="J97" s="43"/>
      <c r="K97" s="43"/>
      <c r="L97" s="43"/>
      <c r="M97" s="43"/>
      <c r="N97" s="43"/>
      <c r="O97" s="43"/>
      <c r="P97" s="43"/>
      <c r="Q97" s="43"/>
      <c r="R97" s="43"/>
      <c r="S97" s="43"/>
      <c r="T97" s="43"/>
      <c r="U97" s="43"/>
      <c r="V97" s="43"/>
      <c r="W97" s="43"/>
      <c r="X97" s="43"/>
      <c r="Y97" s="43"/>
      <c r="Z97" s="43"/>
      <c r="AA97" s="43"/>
      <c r="AB97" s="43"/>
      <c r="AC97" s="43"/>
      <c r="AD97" s="43"/>
      <c r="AE97" s="43"/>
      <c r="AF97" s="43">
        <f t="shared" si="122"/>
        <v>0</v>
      </c>
      <c r="AG97" s="43">
        <f t="shared" si="123"/>
        <v>0</v>
      </c>
      <c r="AH97" s="43">
        <f t="shared" si="124"/>
        <v>0</v>
      </c>
      <c r="AI97" s="43">
        <f t="shared" si="125"/>
        <v>0</v>
      </c>
      <c r="AJ97" s="43">
        <f t="shared" si="126"/>
        <v>0</v>
      </c>
      <c r="AK97" s="43">
        <f t="shared" si="127"/>
        <v>0</v>
      </c>
      <c r="AL97" s="43">
        <f t="shared" si="128"/>
        <v>0</v>
      </c>
      <c r="AN97" s="14"/>
    </row>
    <row r="98" spans="1:40" ht="31.5">
      <c r="A98" s="24" t="s">
        <v>67</v>
      </c>
      <c r="B98" s="25" t="s">
        <v>186</v>
      </c>
      <c r="C98" s="24" t="s">
        <v>218</v>
      </c>
      <c r="D98" s="40">
        <f t="shared" ref="D98:AE98" si="129">D99+D113+D126+D131+D138+D144+D145</f>
        <v>0</v>
      </c>
      <c r="E98" s="40">
        <f t="shared" si="129"/>
        <v>0</v>
      </c>
      <c r="F98" s="40">
        <f t="shared" si="129"/>
        <v>0</v>
      </c>
      <c r="G98" s="40">
        <f t="shared" si="129"/>
        <v>0</v>
      </c>
      <c r="H98" s="40">
        <f t="shared" si="129"/>
        <v>0</v>
      </c>
      <c r="I98" s="40">
        <f t="shared" si="129"/>
        <v>0</v>
      </c>
      <c r="J98" s="40">
        <f t="shared" si="129"/>
        <v>0</v>
      </c>
      <c r="K98" s="40">
        <f t="shared" si="129"/>
        <v>0</v>
      </c>
      <c r="L98" s="40">
        <f t="shared" si="129"/>
        <v>0</v>
      </c>
      <c r="M98" s="40">
        <f t="shared" si="129"/>
        <v>0</v>
      </c>
      <c r="N98" s="40">
        <f t="shared" si="129"/>
        <v>0</v>
      </c>
      <c r="O98" s="40">
        <f t="shared" si="129"/>
        <v>0</v>
      </c>
      <c r="P98" s="40">
        <f t="shared" si="129"/>
        <v>0</v>
      </c>
      <c r="Q98" s="40">
        <f t="shared" si="129"/>
        <v>0</v>
      </c>
      <c r="R98" s="40">
        <f t="shared" si="129"/>
        <v>0</v>
      </c>
      <c r="S98" s="40">
        <f t="shared" si="129"/>
        <v>0</v>
      </c>
      <c r="T98" s="40">
        <f t="shared" si="129"/>
        <v>0</v>
      </c>
      <c r="U98" s="40">
        <f t="shared" si="129"/>
        <v>0</v>
      </c>
      <c r="V98" s="40">
        <f t="shared" si="129"/>
        <v>0</v>
      </c>
      <c r="W98" s="40">
        <f t="shared" si="129"/>
        <v>0</v>
      </c>
      <c r="X98" s="40">
        <f t="shared" si="129"/>
        <v>0</v>
      </c>
      <c r="Y98" s="40">
        <f t="shared" si="129"/>
        <v>0</v>
      </c>
      <c r="Z98" s="40">
        <f t="shared" si="129"/>
        <v>12.1525</v>
      </c>
      <c r="AA98" s="40">
        <f t="shared" si="129"/>
        <v>0</v>
      </c>
      <c r="AB98" s="40">
        <f t="shared" si="129"/>
        <v>0</v>
      </c>
      <c r="AC98" s="40">
        <f t="shared" si="129"/>
        <v>0</v>
      </c>
      <c r="AD98" s="40">
        <f t="shared" si="129"/>
        <v>0</v>
      </c>
      <c r="AE98" s="40">
        <f t="shared" si="129"/>
        <v>0</v>
      </c>
      <c r="AF98" s="40">
        <f t="shared" ref="AF98:AL98" si="130">AF99+AF113+AF126+AF131+AF138+AF144+AF145</f>
        <v>0</v>
      </c>
      <c r="AG98" s="40">
        <f t="shared" si="130"/>
        <v>12.1525</v>
      </c>
      <c r="AH98" s="40">
        <f t="shared" si="130"/>
        <v>0</v>
      </c>
      <c r="AI98" s="40">
        <f t="shared" si="130"/>
        <v>0</v>
      </c>
      <c r="AJ98" s="40">
        <f t="shared" si="130"/>
        <v>0</v>
      </c>
      <c r="AK98" s="40">
        <f t="shared" si="130"/>
        <v>0</v>
      </c>
      <c r="AL98" s="40">
        <f t="shared" si="130"/>
        <v>0</v>
      </c>
      <c r="AN98" s="14"/>
    </row>
    <row r="99" spans="1:40" hidden="1">
      <c r="A99" s="24" t="s">
        <v>68</v>
      </c>
      <c r="B99" s="25" t="s">
        <v>187</v>
      </c>
      <c r="C99" s="24" t="s">
        <v>218</v>
      </c>
      <c r="D99" s="40">
        <f t="shared" ref="D99:AE99" si="131">D100+D103+D106+D112</f>
        <v>0</v>
      </c>
      <c r="E99" s="40">
        <f t="shared" si="131"/>
        <v>0</v>
      </c>
      <c r="F99" s="40">
        <f t="shared" si="131"/>
        <v>0</v>
      </c>
      <c r="G99" s="40">
        <f t="shared" si="131"/>
        <v>0</v>
      </c>
      <c r="H99" s="40">
        <f t="shared" si="131"/>
        <v>0</v>
      </c>
      <c r="I99" s="40">
        <f t="shared" si="131"/>
        <v>0</v>
      </c>
      <c r="J99" s="40">
        <f t="shared" si="131"/>
        <v>0</v>
      </c>
      <c r="K99" s="40">
        <f t="shared" si="131"/>
        <v>0</v>
      </c>
      <c r="L99" s="40">
        <f t="shared" si="131"/>
        <v>0</v>
      </c>
      <c r="M99" s="40">
        <f t="shared" si="131"/>
        <v>0</v>
      </c>
      <c r="N99" s="40">
        <f t="shared" si="131"/>
        <v>0</v>
      </c>
      <c r="O99" s="40">
        <f t="shared" si="131"/>
        <v>0</v>
      </c>
      <c r="P99" s="40">
        <f t="shared" si="131"/>
        <v>0</v>
      </c>
      <c r="Q99" s="40">
        <f t="shared" si="131"/>
        <v>0</v>
      </c>
      <c r="R99" s="40">
        <f t="shared" si="131"/>
        <v>0</v>
      </c>
      <c r="S99" s="40">
        <f t="shared" si="131"/>
        <v>0</v>
      </c>
      <c r="T99" s="40">
        <f t="shared" si="131"/>
        <v>0</v>
      </c>
      <c r="U99" s="40">
        <f t="shared" si="131"/>
        <v>0</v>
      </c>
      <c r="V99" s="40">
        <f t="shared" si="131"/>
        <v>0</v>
      </c>
      <c r="W99" s="40">
        <f t="shared" si="131"/>
        <v>0</v>
      </c>
      <c r="X99" s="40">
        <f t="shared" si="131"/>
        <v>0</v>
      </c>
      <c r="Y99" s="40">
        <f t="shared" si="131"/>
        <v>0</v>
      </c>
      <c r="Z99" s="40">
        <f t="shared" si="131"/>
        <v>0</v>
      </c>
      <c r="AA99" s="40">
        <f t="shared" si="131"/>
        <v>0</v>
      </c>
      <c r="AB99" s="40">
        <f t="shared" si="131"/>
        <v>0</v>
      </c>
      <c r="AC99" s="40">
        <f t="shared" si="131"/>
        <v>0</v>
      </c>
      <c r="AD99" s="40">
        <f t="shared" si="131"/>
        <v>0</v>
      </c>
      <c r="AE99" s="40">
        <f t="shared" si="131"/>
        <v>0</v>
      </c>
      <c r="AF99" s="40">
        <f t="shared" ref="AF99:AL99" si="132">AF100+AF103+AF106+AF112</f>
        <v>0</v>
      </c>
      <c r="AG99" s="40">
        <f t="shared" si="132"/>
        <v>0</v>
      </c>
      <c r="AH99" s="40">
        <f t="shared" si="132"/>
        <v>0</v>
      </c>
      <c r="AI99" s="40">
        <f t="shared" si="132"/>
        <v>0</v>
      </c>
      <c r="AJ99" s="40">
        <f t="shared" si="132"/>
        <v>0</v>
      </c>
      <c r="AK99" s="40">
        <f t="shared" si="132"/>
        <v>0</v>
      </c>
      <c r="AL99" s="40">
        <f t="shared" si="132"/>
        <v>0</v>
      </c>
      <c r="AN99" s="14"/>
    </row>
    <row r="100" spans="1:40" ht="63" hidden="1">
      <c r="A100" s="24" t="s">
        <v>69</v>
      </c>
      <c r="B100" s="25" t="s">
        <v>188</v>
      </c>
      <c r="C100" s="24" t="s">
        <v>218</v>
      </c>
      <c r="D100" s="40">
        <f t="shared" ref="D100:AE100" si="133">D101+D102</f>
        <v>0</v>
      </c>
      <c r="E100" s="40">
        <f t="shared" si="133"/>
        <v>0</v>
      </c>
      <c r="F100" s="40">
        <f t="shared" si="133"/>
        <v>0</v>
      </c>
      <c r="G100" s="40">
        <f t="shared" si="133"/>
        <v>0</v>
      </c>
      <c r="H100" s="40">
        <f t="shared" si="133"/>
        <v>0</v>
      </c>
      <c r="I100" s="40">
        <f t="shared" si="133"/>
        <v>0</v>
      </c>
      <c r="J100" s="40">
        <f t="shared" si="133"/>
        <v>0</v>
      </c>
      <c r="K100" s="40">
        <f t="shared" si="133"/>
        <v>0</v>
      </c>
      <c r="L100" s="40">
        <f t="shared" si="133"/>
        <v>0</v>
      </c>
      <c r="M100" s="40">
        <f t="shared" si="133"/>
        <v>0</v>
      </c>
      <c r="N100" s="40">
        <f t="shared" si="133"/>
        <v>0</v>
      </c>
      <c r="O100" s="40">
        <f t="shared" si="133"/>
        <v>0</v>
      </c>
      <c r="P100" s="40">
        <f t="shared" si="133"/>
        <v>0</v>
      </c>
      <c r="Q100" s="40">
        <f t="shared" si="133"/>
        <v>0</v>
      </c>
      <c r="R100" s="40">
        <f t="shared" si="133"/>
        <v>0</v>
      </c>
      <c r="S100" s="40">
        <f t="shared" si="133"/>
        <v>0</v>
      </c>
      <c r="T100" s="40">
        <f t="shared" si="133"/>
        <v>0</v>
      </c>
      <c r="U100" s="40">
        <f t="shared" si="133"/>
        <v>0</v>
      </c>
      <c r="V100" s="40">
        <f t="shared" si="133"/>
        <v>0</v>
      </c>
      <c r="W100" s="40">
        <f t="shared" si="133"/>
        <v>0</v>
      </c>
      <c r="X100" s="40">
        <f t="shared" si="133"/>
        <v>0</v>
      </c>
      <c r="Y100" s="40">
        <f t="shared" si="133"/>
        <v>0</v>
      </c>
      <c r="Z100" s="40">
        <f t="shared" si="133"/>
        <v>0</v>
      </c>
      <c r="AA100" s="40">
        <f t="shared" si="133"/>
        <v>0</v>
      </c>
      <c r="AB100" s="40">
        <f t="shared" si="133"/>
        <v>0</v>
      </c>
      <c r="AC100" s="40">
        <f t="shared" si="133"/>
        <v>0</v>
      </c>
      <c r="AD100" s="40">
        <f t="shared" si="133"/>
        <v>0</v>
      </c>
      <c r="AE100" s="40">
        <f t="shared" si="133"/>
        <v>0</v>
      </c>
      <c r="AF100" s="40">
        <f t="shared" ref="AF100:AL100" si="134">AF101+AF102</f>
        <v>0</v>
      </c>
      <c r="AG100" s="40">
        <f t="shared" si="134"/>
        <v>0</v>
      </c>
      <c r="AH100" s="40">
        <f t="shared" si="134"/>
        <v>0</v>
      </c>
      <c r="AI100" s="40">
        <f t="shared" si="134"/>
        <v>0</v>
      </c>
      <c r="AJ100" s="40">
        <f t="shared" si="134"/>
        <v>0</v>
      </c>
      <c r="AK100" s="40">
        <f t="shared" si="134"/>
        <v>0</v>
      </c>
      <c r="AL100" s="40">
        <f t="shared" si="134"/>
        <v>0</v>
      </c>
      <c r="AN100" s="14"/>
    </row>
    <row r="101" spans="1:40" ht="31.5" hidden="1">
      <c r="A101" s="24" t="s">
        <v>116</v>
      </c>
      <c r="B101" s="32" t="s">
        <v>189</v>
      </c>
      <c r="C101" s="24" t="s">
        <v>218</v>
      </c>
      <c r="D101" s="40"/>
      <c r="E101" s="40"/>
      <c r="F101" s="40"/>
      <c r="G101" s="40"/>
      <c r="H101" s="40"/>
      <c r="I101" s="40"/>
      <c r="J101" s="40"/>
      <c r="K101" s="40"/>
      <c r="L101" s="40"/>
      <c r="M101" s="40"/>
      <c r="N101" s="40"/>
      <c r="O101" s="40"/>
      <c r="P101" s="40"/>
      <c r="Q101" s="40"/>
      <c r="R101" s="40"/>
      <c r="S101" s="40"/>
      <c r="T101" s="40"/>
      <c r="U101" s="40"/>
      <c r="V101" s="40"/>
      <c r="W101" s="40"/>
      <c r="X101" s="40"/>
      <c r="Y101" s="40"/>
      <c r="Z101" s="40"/>
      <c r="AA101" s="40"/>
      <c r="AB101" s="40"/>
      <c r="AC101" s="40"/>
      <c r="AD101" s="40"/>
      <c r="AE101" s="40"/>
      <c r="AF101" s="40"/>
      <c r="AG101" s="40"/>
      <c r="AH101" s="40"/>
      <c r="AI101" s="40"/>
      <c r="AJ101" s="40"/>
      <c r="AK101" s="40"/>
      <c r="AL101" s="40"/>
      <c r="AN101" s="14"/>
    </row>
    <row r="102" spans="1:40" ht="31.5" hidden="1">
      <c r="A102" s="24" t="s">
        <v>117</v>
      </c>
      <c r="B102" s="32" t="s">
        <v>189</v>
      </c>
      <c r="C102" s="24" t="s">
        <v>218</v>
      </c>
      <c r="D102" s="40"/>
      <c r="E102" s="40"/>
      <c r="F102" s="40"/>
      <c r="G102" s="40"/>
      <c r="H102" s="40"/>
      <c r="I102" s="40"/>
      <c r="J102" s="40"/>
      <c r="K102" s="40"/>
      <c r="L102" s="40"/>
      <c r="M102" s="40"/>
      <c r="N102" s="40"/>
      <c r="O102" s="40"/>
      <c r="P102" s="40"/>
      <c r="Q102" s="40"/>
      <c r="R102" s="40"/>
      <c r="S102" s="40"/>
      <c r="T102" s="40"/>
      <c r="U102" s="40"/>
      <c r="V102" s="40"/>
      <c r="W102" s="40"/>
      <c r="X102" s="40"/>
      <c r="Y102" s="40"/>
      <c r="Z102" s="40"/>
      <c r="AA102" s="40"/>
      <c r="AB102" s="40"/>
      <c r="AC102" s="40"/>
      <c r="AD102" s="40"/>
      <c r="AE102" s="40"/>
      <c r="AF102" s="40"/>
      <c r="AG102" s="40"/>
      <c r="AH102" s="40"/>
      <c r="AI102" s="40"/>
      <c r="AJ102" s="40"/>
      <c r="AK102" s="40"/>
      <c r="AL102" s="40"/>
      <c r="AN102" s="14"/>
    </row>
    <row r="103" spans="1:40" ht="31.5" hidden="1">
      <c r="A103" s="24" t="s">
        <v>70</v>
      </c>
      <c r="B103" s="25" t="s">
        <v>190</v>
      </c>
      <c r="C103" s="24" t="s">
        <v>218</v>
      </c>
      <c r="D103" s="40">
        <f t="shared" ref="D103:AE103" si="135">D104+D105</f>
        <v>0</v>
      </c>
      <c r="E103" s="40">
        <f t="shared" si="135"/>
        <v>0</v>
      </c>
      <c r="F103" s="40">
        <f t="shared" si="135"/>
        <v>0</v>
      </c>
      <c r="G103" s="40">
        <f t="shared" si="135"/>
        <v>0</v>
      </c>
      <c r="H103" s="40">
        <f t="shared" si="135"/>
        <v>0</v>
      </c>
      <c r="I103" s="40">
        <f t="shared" si="135"/>
        <v>0</v>
      </c>
      <c r="J103" s="40">
        <f t="shared" si="135"/>
        <v>0</v>
      </c>
      <c r="K103" s="40">
        <f t="shared" si="135"/>
        <v>0</v>
      </c>
      <c r="L103" s="40">
        <f t="shared" si="135"/>
        <v>0</v>
      </c>
      <c r="M103" s="40">
        <f t="shared" si="135"/>
        <v>0</v>
      </c>
      <c r="N103" s="40">
        <f t="shared" si="135"/>
        <v>0</v>
      </c>
      <c r="O103" s="40">
        <f t="shared" si="135"/>
        <v>0</v>
      </c>
      <c r="P103" s="40">
        <f t="shared" si="135"/>
        <v>0</v>
      </c>
      <c r="Q103" s="40">
        <f t="shared" si="135"/>
        <v>0</v>
      </c>
      <c r="R103" s="40">
        <f t="shared" si="135"/>
        <v>0</v>
      </c>
      <c r="S103" s="40">
        <f t="shared" si="135"/>
        <v>0</v>
      </c>
      <c r="T103" s="40">
        <f t="shared" si="135"/>
        <v>0</v>
      </c>
      <c r="U103" s="40">
        <f t="shared" si="135"/>
        <v>0</v>
      </c>
      <c r="V103" s="40">
        <f t="shared" si="135"/>
        <v>0</v>
      </c>
      <c r="W103" s="40">
        <f t="shared" si="135"/>
        <v>0</v>
      </c>
      <c r="X103" s="40">
        <f t="shared" si="135"/>
        <v>0</v>
      </c>
      <c r="Y103" s="40">
        <f t="shared" si="135"/>
        <v>0</v>
      </c>
      <c r="Z103" s="40">
        <f t="shared" si="135"/>
        <v>0</v>
      </c>
      <c r="AA103" s="40">
        <f t="shared" si="135"/>
        <v>0</v>
      </c>
      <c r="AB103" s="40">
        <f t="shared" si="135"/>
        <v>0</v>
      </c>
      <c r="AC103" s="40">
        <f t="shared" si="135"/>
        <v>0</v>
      </c>
      <c r="AD103" s="40">
        <f t="shared" si="135"/>
        <v>0</v>
      </c>
      <c r="AE103" s="40">
        <f t="shared" si="135"/>
        <v>0</v>
      </c>
      <c r="AF103" s="40">
        <f t="shared" ref="AF103:AL103" si="136">AF104+AF105</f>
        <v>0</v>
      </c>
      <c r="AG103" s="40">
        <f t="shared" si="136"/>
        <v>0</v>
      </c>
      <c r="AH103" s="40">
        <f t="shared" si="136"/>
        <v>0</v>
      </c>
      <c r="AI103" s="40">
        <f t="shared" si="136"/>
        <v>0</v>
      </c>
      <c r="AJ103" s="40">
        <f t="shared" si="136"/>
        <v>0</v>
      </c>
      <c r="AK103" s="40">
        <f t="shared" si="136"/>
        <v>0</v>
      </c>
      <c r="AL103" s="40">
        <f t="shared" si="136"/>
        <v>0</v>
      </c>
      <c r="AN103" s="14"/>
    </row>
    <row r="104" spans="1:40" ht="31.5" hidden="1">
      <c r="A104" s="24" t="s">
        <v>118</v>
      </c>
      <c r="B104" s="32" t="s">
        <v>191</v>
      </c>
      <c r="C104" s="24" t="s">
        <v>218</v>
      </c>
      <c r="D104" s="40"/>
      <c r="E104" s="40"/>
      <c r="F104" s="40"/>
      <c r="G104" s="40"/>
      <c r="H104" s="40"/>
      <c r="I104" s="40"/>
      <c r="J104" s="40"/>
      <c r="K104" s="40"/>
      <c r="L104" s="40"/>
      <c r="M104" s="40"/>
      <c r="N104" s="40"/>
      <c r="O104" s="40"/>
      <c r="P104" s="40"/>
      <c r="Q104" s="40"/>
      <c r="R104" s="40"/>
      <c r="S104" s="40"/>
      <c r="T104" s="40"/>
      <c r="U104" s="40"/>
      <c r="V104" s="40"/>
      <c r="W104" s="40"/>
      <c r="X104" s="40"/>
      <c r="Y104" s="40"/>
      <c r="Z104" s="40"/>
      <c r="AA104" s="40"/>
      <c r="AB104" s="40"/>
      <c r="AC104" s="40"/>
      <c r="AD104" s="40"/>
      <c r="AE104" s="40"/>
      <c r="AF104" s="40"/>
      <c r="AG104" s="40"/>
      <c r="AH104" s="40"/>
      <c r="AI104" s="40"/>
      <c r="AJ104" s="40"/>
      <c r="AK104" s="40"/>
      <c r="AL104" s="40"/>
      <c r="AN104" s="14"/>
    </row>
    <row r="105" spans="1:40" ht="31.5" hidden="1">
      <c r="A105" s="24" t="s">
        <v>119</v>
      </c>
      <c r="B105" s="32" t="s">
        <v>189</v>
      </c>
      <c r="C105" s="24" t="s">
        <v>218</v>
      </c>
      <c r="D105" s="40"/>
      <c r="E105" s="40"/>
      <c r="F105" s="40"/>
      <c r="G105" s="40"/>
      <c r="H105" s="40"/>
      <c r="I105" s="40"/>
      <c r="J105" s="40"/>
      <c r="K105" s="40"/>
      <c r="L105" s="40"/>
      <c r="M105" s="40"/>
      <c r="N105" s="40"/>
      <c r="O105" s="40"/>
      <c r="P105" s="40"/>
      <c r="Q105" s="40"/>
      <c r="R105" s="40"/>
      <c r="S105" s="40"/>
      <c r="T105" s="40"/>
      <c r="U105" s="40"/>
      <c r="V105" s="40"/>
      <c r="W105" s="40"/>
      <c r="X105" s="40"/>
      <c r="Y105" s="40"/>
      <c r="Z105" s="40"/>
      <c r="AA105" s="40"/>
      <c r="AB105" s="40"/>
      <c r="AC105" s="40"/>
      <c r="AD105" s="40"/>
      <c r="AE105" s="40"/>
      <c r="AF105" s="40"/>
      <c r="AG105" s="40"/>
      <c r="AH105" s="40"/>
      <c r="AI105" s="40"/>
      <c r="AJ105" s="40"/>
      <c r="AK105" s="40"/>
      <c r="AL105" s="40"/>
      <c r="AN105" s="14"/>
    </row>
    <row r="106" spans="1:40" ht="31.5" hidden="1">
      <c r="A106" s="24" t="s">
        <v>120</v>
      </c>
      <c r="B106" s="25" t="s">
        <v>192</v>
      </c>
      <c r="C106" s="24" t="s">
        <v>218</v>
      </c>
      <c r="D106" s="40">
        <f t="shared" ref="D106:AE106" si="137">D107+D108+D109+D110+D111</f>
        <v>0</v>
      </c>
      <c r="E106" s="40">
        <f t="shared" si="137"/>
        <v>0</v>
      </c>
      <c r="F106" s="40">
        <f t="shared" si="137"/>
        <v>0</v>
      </c>
      <c r="G106" s="40">
        <f t="shared" si="137"/>
        <v>0</v>
      </c>
      <c r="H106" s="40">
        <f t="shared" si="137"/>
        <v>0</v>
      </c>
      <c r="I106" s="40">
        <f t="shared" si="137"/>
        <v>0</v>
      </c>
      <c r="J106" s="40">
        <f t="shared" si="137"/>
        <v>0</v>
      </c>
      <c r="K106" s="40">
        <f t="shared" si="137"/>
        <v>0</v>
      </c>
      <c r="L106" s="40">
        <f t="shared" si="137"/>
        <v>0</v>
      </c>
      <c r="M106" s="40">
        <f t="shared" si="137"/>
        <v>0</v>
      </c>
      <c r="N106" s="40">
        <f t="shared" si="137"/>
        <v>0</v>
      </c>
      <c r="O106" s="40">
        <f t="shared" si="137"/>
        <v>0</v>
      </c>
      <c r="P106" s="40">
        <f t="shared" si="137"/>
        <v>0</v>
      </c>
      <c r="Q106" s="40">
        <f t="shared" si="137"/>
        <v>0</v>
      </c>
      <c r="R106" s="40">
        <f t="shared" si="137"/>
        <v>0</v>
      </c>
      <c r="S106" s="40">
        <f t="shared" si="137"/>
        <v>0</v>
      </c>
      <c r="T106" s="40">
        <f t="shared" si="137"/>
        <v>0</v>
      </c>
      <c r="U106" s="40">
        <f t="shared" si="137"/>
        <v>0</v>
      </c>
      <c r="V106" s="40">
        <f t="shared" si="137"/>
        <v>0</v>
      </c>
      <c r="W106" s="40">
        <f t="shared" si="137"/>
        <v>0</v>
      </c>
      <c r="X106" s="40">
        <f t="shared" si="137"/>
        <v>0</v>
      </c>
      <c r="Y106" s="40">
        <f t="shared" si="137"/>
        <v>0</v>
      </c>
      <c r="Z106" s="40">
        <f t="shared" si="137"/>
        <v>0</v>
      </c>
      <c r="AA106" s="40">
        <f t="shared" si="137"/>
        <v>0</v>
      </c>
      <c r="AB106" s="40">
        <f t="shared" si="137"/>
        <v>0</v>
      </c>
      <c r="AC106" s="40">
        <f t="shared" si="137"/>
        <v>0</v>
      </c>
      <c r="AD106" s="40">
        <f t="shared" si="137"/>
        <v>0</v>
      </c>
      <c r="AE106" s="40">
        <f t="shared" si="137"/>
        <v>0</v>
      </c>
      <c r="AF106" s="40">
        <f t="shared" ref="AF106:AL106" si="138">AF107+AF108+AF109+AF110+AF111</f>
        <v>0</v>
      </c>
      <c r="AG106" s="40">
        <f t="shared" si="138"/>
        <v>0</v>
      </c>
      <c r="AH106" s="40">
        <f t="shared" si="138"/>
        <v>0</v>
      </c>
      <c r="AI106" s="40">
        <f t="shared" si="138"/>
        <v>0</v>
      </c>
      <c r="AJ106" s="40">
        <f t="shared" si="138"/>
        <v>0</v>
      </c>
      <c r="AK106" s="40">
        <f t="shared" si="138"/>
        <v>0</v>
      </c>
      <c r="AL106" s="40">
        <f t="shared" si="138"/>
        <v>0</v>
      </c>
      <c r="AN106" s="14"/>
    </row>
    <row r="107" spans="1:40" ht="47.25" hidden="1">
      <c r="A107" s="24" t="s">
        <v>121</v>
      </c>
      <c r="B107" s="25" t="s">
        <v>193</v>
      </c>
      <c r="C107" s="24" t="s">
        <v>218</v>
      </c>
      <c r="D107" s="40"/>
      <c r="E107" s="40"/>
      <c r="F107" s="40"/>
      <c r="G107" s="40"/>
      <c r="H107" s="40"/>
      <c r="I107" s="40"/>
      <c r="J107" s="40"/>
      <c r="K107" s="40"/>
      <c r="L107" s="40"/>
      <c r="M107" s="40"/>
      <c r="N107" s="40"/>
      <c r="O107" s="40"/>
      <c r="P107" s="40"/>
      <c r="Q107" s="40"/>
      <c r="R107" s="40"/>
      <c r="S107" s="40"/>
      <c r="T107" s="40"/>
      <c r="U107" s="40"/>
      <c r="V107" s="40"/>
      <c r="W107" s="40"/>
      <c r="X107" s="40"/>
      <c r="Y107" s="40"/>
      <c r="Z107" s="40"/>
      <c r="AA107" s="40"/>
      <c r="AB107" s="40"/>
      <c r="AC107" s="40"/>
      <c r="AD107" s="40"/>
      <c r="AE107" s="40"/>
      <c r="AF107" s="40"/>
      <c r="AG107" s="40"/>
      <c r="AH107" s="40"/>
      <c r="AI107" s="40"/>
      <c r="AJ107" s="40"/>
      <c r="AK107" s="40"/>
      <c r="AL107" s="40"/>
      <c r="AN107" s="14"/>
    </row>
    <row r="108" spans="1:40" ht="63" hidden="1">
      <c r="A108" s="24" t="s">
        <v>122</v>
      </c>
      <c r="B108" s="25" t="s">
        <v>194</v>
      </c>
      <c r="C108" s="24" t="s">
        <v>218</v>
      </c>
      <c r="D108" s="40"/>
      <c r="E108" s="40"/>
      <c r="F108" s="40"/>
      <c r="G108" s="40"/>
      <c r="H108" s="40"/>
      <c r="I108" s="40"/>
      <c r="J108" s="40"/>
      <c r="K108" s="40"/>
      <c r="L108" s="40"/>
      <c r="M108" s="40"/>
      <c r="N108" s="40"/>
      <c r="O108" s="40"/>
      <c r="P108" s="40"/>
      <c r="Q108" s="40"/>
      <c r="R108" s="40"/>
      <c r="S108" s="40"/>
      <c r="T108" s="40"/>
      <c r="U108" s="40"/>
      <c r="V108" s="40"/>
      <c r="W108" s="40"/>
      <c r="X108" s="40"/>
      <c r="Y108" s="40"/>
      <c r="Z108" s="40"/>
      <c r="AA108" s="40"/>
      <c r="AB108" s="40"/>
      <c r="AC108" s="40"/>
      <c r="AD108" s="40"/>
      <c r="AE108" s="40"/>
      <c r="AF108" s="40"/>
      <c r="AG108" s="40"/>
      <c r="AH108" s="40"/>
      <c r="AI108" s="40"/>
      <c r="AJ108" s="40"/>
      <c r="AK108" s="40"/>
      <c r="AL108" s="40"/>
      <c r="AN108" s="14"/>
    </row>
    <row r="109" spans="1:40" ht="47.25" hidden="1">
      <c r="A109" s="24" t="s">
        <v>123</v>
      </c>
      <c r="B109" s="25" t="s">
        <v>195</v>
      </c>
      <c r="C109" s="24" t="s">
        <v>218</v>
      </c>
      <c r="D109" s="40"/>
      <c r="E109" s="40"/>
      <c r="F109" s="40"/>
      <c r="G109" s="40"/>
      <c r="H109" s="40"/>
      <c r="I109" s="40"/>
      <c r="J109" s="40"/>
      <c r="K109" s="40"/>
      <c r="L109" s="40"/>
      <c r="M109" s="40"/>
      <c r="N109" s="40"/>
      <c r="O109" s="40"/>
      <c r="P109" s="40"/>
      <c r="Q109" s="40"/>
      <c r="R109" s="40"/>
      <c r="S109" s="40"/>
      <c r="T109" s="40"/>
      <c r="U109" s="40"/>
      <c r="V109" s="40"/>
      <c r="W109" s="40"/>
      <c r="X109" s="40"/>
      <c r="Y109" s="40"/>
      <c r="Z109" s="40"/>
      <c r="AA109" s="40"/>
      <c r="AB109" s="40"/>
      <c r="AC109" s="40"/>
      <c r="AD109" s="40"/>
      <c r="AE109" s="40"/>
      <c r="AF109" s="40"/>
      <c r="AG109" s="40"/>
      <c r="AH109" s="40"/>
      <c r="AI109" s="40"/>
      <c r="AJ109" s="40"/>
      <c r="AK109" s="40"/>
      <c r="AL109" s="40"/>
      <c r="AN109" s="14"/>
    </row>
    <row r="110" spans="1:40" ht="63" hidden="1">
      <c r="A110" s="24" t="s">
        <v>124</v>
      </c>
      <c r="B110" s="25" t="s">
        <v>196</v>
      </c>
      <c r="C110" s="24" t="s">
        <v>218</v>
      </c>
      <c r="D110" s="40"/>
      <c r="E110" s="40"/>
      <c r="F110" s="40"/>
      <c r="G110" s="40"/>
      <c r="H110" s="40"/>
      <c r="I110" s="40"/>
      <c r="J110" s="40"/>
      <c r="K110" s="40"/>
      <c r="L110" s="40"/>
      <c r="M110" s="40"/>
      <c r="N110" s="40"/>
      <c r="O110" s="40"/>
      <c r="P110" s="40"/>
      <c r="Q110" s="40"/>
      <c r="R110" s="40"/>
      <c r="S110" s="40"/>
      <c r="T110" s="40"/>
      <c r="U110" s="40"/>
      <c r="V110" s="40"/>
      <c r="W110" s="40"/>
      <c r="X110" s="40"/>
      <c r="Y110" s="40"/>
      <c r="Z110" s="40"/>
      <c r="AA110" s="40"/>
      <c r="AB110" s="40"/>
      <c r="AC110" s="40"/>
      <c r="AD110" s="40"/>
      <c r="AE110" s="40"/>
      <c r="AF110" s="40"/>
      <c r="AG110" s="40"/>
      <c r="AH110" s="40"/>
      <c r="AI110" s="40"/>
      <c r="AJ110" s="40"/>
      <c r="AK110" s="40"/>
      <c r="AL110" s="40"/>
      <c r="AN110" s="14"/>
    </row>
    <row r="111" spans="1:40" ht="63" hidden="1">
      <c r="A111" s="24" t="s">
        <v>125</v>
      </c>
      <c r="B111" s="25" t="s">
        <v>197</v>
      </c>
      <c r="C111" s="24" t="s">
        <v>218</v>
      </c>
      <c r="D111" s="40"/>
      <c r="E111" s="40"/>
      <c r="F111" s="40"/>
      <c r="G111" s="40"/>
      <c r="H111" s="40"/>
      <c r="I111" s="40"/>
      <c r="J111" s="40"/>
      <c r="K111" s="40"/>
      <c r="L111" s="40"/>
      <c r="M111" s="40"/>
      <c r="N111" s="40"/>
      <c r="O111" s="40"/>
      <c r="P111" s="40"/>
      <c r="Q111" s="40"/>
      <c r="R111" s="40"/>
      <c r="S111" s="40"/>
      <c r="T111" s="40"/>
      <c r="U111" s="40"/>
      <c r="V111" s="40"/>
      <c r="W111" s="40"/>
      <c r="X111" s="40"/>
      <c r="Y111" s="40"/>
      <c r="Z111" s="40"/>
      <c r="AA111" s="40"/>
      <c r="AB111" s="40"/>
      <c r="AC111" s="40"/>
      <c r="AD111" s="40"/>
      <c r="AE111" s="40"/>
      <c r="AF111" s="40"/>
      <c r="AG111" s="40"/>
      <c r="AH111" s="40"/>
      <c r="AI111" s="40"/>
      <c r="AJ111" s="40"/>
      <c r="AK111" s="40"/>
      <c r="AL111" s="40"/>
      <c r="AN111" s="14"/>
    </row>
    <row r="112" spans="1:40" ht="31.5" hidden="1">
      <c r="A112" s="24" t="s">
        <v>126</v>
      </c>
      <c r="B112" s="25" t="s">
        <v>198</v>
      </c>
      <c r="C112" s="24" t="s">
        <v>218</v>
      </c>
      <c r="D112" s="40"/>
      <c r="E112" s="40"/>
      <c r="F112" s="40"/>
      <c r="G112" s="40"/>
      <c r="H112" s="40"/>
      <c r="I112" s="40"/>
      <c r="J112" s="40"/>
      <c r="K112" s="40"/>
      <c r="L112" s="40"/>
      <c r="M112" s="40"/>
      <c r="N112" s="40"/>
      <c r="O112" s="40"/>
      <c r="P112" s="40"/>
      <c r="Q112" s="40"/>
      <c r="R112" s="40"/>
      <c r="S112" s="40"/>
      <c r="T112" s="40"/>
      <c r="U112" s="40"/>
      <c r="V112" s="40"/>
      <c r="W112" s="40"/>
      <c r="X112" s="40"/>
      <c r="Y112" s="40"/>
      <c r="Z112" s="40"/>
      <c r="AA112" s="40"/>
      <c r="AB112" s="40"/>
      <c r="AC112" s="40"/>
      <c r="AD112" s="40"/>
      <c r="AE112" s="40"/>
      <c r="AF112" s="40"/>
      <c r="AG112" s="40"/>
      <c r="AH112" s="40"/>
      <c r="AI112" s="40"/>
      <c r="AJ112" s="40"/>
      <c r="AK112" s="40"/>
      <c r="AL112" s="40"/>
      <c r="AN112" s="14"/>
    </row>
    <row r="113" spans="1:40" ht="47.25">
      <c r="A113" s="24" t="s">
        <v>71</v>
      </c>
      <c r="B113" s="25" t="s">
        <v>199</v>
      </c>
      <c r="C113" s="24" t="s">
        <v>218</v>
      </c>
      <c r="D113" s="40">
        <f t="shared" ref="D113:AE113" si="139">D114+D115+D116+D117</f>
        <v>0</v>
      </c>
      <c r="E113" s="40">
        <f t="shared" si="139"/>
        <v>0</v>
      </c>
      <c r="F113" s="40">
        <f t="shared" si="139"/>
        <v>0</v>
      </c>
      <c r="G113" s="40">
        <f t="shared" si="139"/>
        <v>0</v>
      </c>
      <c r="H113" s="40">
        <f t="shared" si="139"/>
        <v>0</v>
      </c>
      <c r="I113" s="40">
        <f t="shared" si="139"/>
        <v>0</v>
      </c>
      <c r="J113" s="40">
        <f t="shared" si="139"/>
        <v>0</v>
      </c>
      <c r="K113" s="40">
        <f t="shared" si="139"/>
        <v>0</v>
      </c>
      <c r="L113" s="40">
        <f t="shared" si="139"/>
        <v>0</v>
      </c>
      <c r="M113" s="40">
        <f t="shared" si="139"/>
        <v>0</v>
      </c>
      <c r="N113" s="40">
        <f t="shared" si="139"/>
        <v>0</v>
      </c>
      <c r="O113" s="40">
        <f t="shared" si="139"/>
        <v>0</v>
      </c>
      <c r="P113" s="40">
        <f t="shared" si="139"/>
        <v>0</v>
      </c>
      <c r="Q113" s="40">
        <f t="shared" si="139"/>
        <v>0</v>
      </c>
      <c r="R113" s="40">
        <f t="shared" si="139"/>
        <v>0</v>
      </c>
      <c r="S113" s="40">
        <f t="shared" si="139"/>
        <v>0</v>
      </c>
      <c r="T113" s="40">
        <f t="shared" si="139"/>
        <v>0</v>
      </c>
      <c r="U113" s="40">
        <f t="shared" si="139"/>
        <v>0</v>
      </c>
      <c r="V113" s="40">
        <f t="shared" si="139"/>
        <v>0</v>
      </c>
      <c r="W113" s="40">
        <f t="shared" si="139"/>
        <v>0</v>
      </c>
      <c r="X113" s="40">
        <f t="shared" si="139"/>
        <v>0</v>
      </c>
      <c r="Y113" s="40">
        <f t="shared" si="139"/>
        <v>0</v>
      </c>
      <c r="Z113" s="40">
        <f t="shared" si="139"/>
        <v>12.1525</v>
      </c>
      <c r="AA113" s="40">
        <f t="shared" si="139"/>
        <v>0</v>
      </c>
      <c r="AB113" s="40">
        <f t="shared" si="139"/>
        <v>0</v>
      </c>
      <c r="AC113" s="40">
        <f t="shared" si="139"/>
        <v>0</v>
      </c>
      <c r="AD113" s="40">
        <f t="shared" si="139"/>
        <v>0</v>
      </c>
      <c r="AE113" s="40">
        <f t="shared" si="139"/>
        <v>0</v>
      </c>
      <c r="AF113" s="40">
        <f t="shared" ref="AF113:AL113" si="140">AF114+AF115+AF116+AF117</f>
        <v>0</v>
      </c>
      <c r="AG113" s="40">
        <f t="shared" si="140"/>
        <v>12.1525</v>
      </c>
      <c r="AH113" s="40">
        <f t="shared" si="140"/>
        <v>0</v>
      </c>
      <c r="AI113" s="40">
        <f t="shared" si="140"/>
        <v>0</v>
      </c>
      <c r="AJ113" s="40">
        <f t="shared" si="140"/>
        <v>0</v>
      </c>
      <c r="AK113" s="40">
        <f t="shared" si="140"/>
        <v>0</v>
      </c>
      <c r="AL113" s="40">
        <f t="shared" si="140"/>
        <v>0</v>
      </c>
      <c r="AN113" s="14"/>
    </row>
    <row r="114" spans="1:40" ht="31.5" hidden="1">
      <c r="A114" s="24" t="s">
        <v>72</v>
      </c>
      <c r="B114" s="25" t="s">
        <v>200</v>
      </c>
      <c r="C114" s="24" t="s">
        <v>218</v>
      </c>
      <c r="D114" s="40"/>
      <c r="E114" s="40"/>
      <c r="F114" s="40"/>
      <c r="G114" s="40"/>
      <c r="H114" s="40"/>
      <c r="I114" s="40"/>
      <c r="J114" s="40"/>
      <c r="K114" s="40"/>
      <c r="L114" s="40"/>
      <c r="M114" s="40"/>
      <c r="N114" s="40"/>
      <c r="O114" s="40"/>
      <c r="P114" s="40"/>
      <c r="Q114" s="40"/>
      <c r="R114" s="40"/>
      <c r="S114" s="40"/>
      <c r="T114" s="40"/>
      <c r="U114" s="40"/>
      <c r="V114" s="40"/>
      <c r="W114" s="40"/>
      <c r="X114" s="40"/>
      <c r="Y114" s="40"/>
      <c r="Z114" s="40"/>
      <c r="AA114" s="40"/>
      <c r="AB114" s="40"/>
      <c r="AC114" s="40"/>
      <c r="AD114" s="40"/>
      <c r="AE114" s="40"/>
      <c r="AF114" s="40"/>
      <c r="AG114" s="40"/>
      <c r="AH114" s="40"/>
      <c r="AI114" s="40"/>
      <c r="AJ114" s="40"/>
      <c r="AK114" s="40"/>
      <c r="AL114" s="40"/>
      <c r="AN114" s="14"/>
    </row>
    <row r="115" spans="1:40" hidden="1">
      <c r="A115" s="24" t="s">
        <v>73</v>
      </c>
      <c r="B115" s="25" t="s">
        <v>201</v>
      </c>
      <c r="C115" s="24" t="s">
        <v>218</v>
      </c>
      <c r="D115" s="40"/>
      <c r="E115" s="40"/>
      <c r="F115" s="40"/>
      <c r="G115" s="40"/>
      <c r="H115" s="40"/>
      <c r="I115" s="40"/>
      <c r="J115" s="40"/>
      <c r="K115" s="40"/>
      <c r="L115" s="40"/>
      <c r="M115" s="40"/>
      <c r="N115" s="40"/>
      <c r="O115" s="40"/>
      <c r="P115" s="40"/>
      <c r="Q115" s="40"/>
      <c r="R115" s="40"/>
      <c r="S115" s="40"/>
      <c r="T115" s="40"/>
      <c r="U115" s="40"/>
      <c r="V115" s="40"/>
      <c r="W115" s="40"/>
      <c r="X115" s="40"/>
      <c r="Y115" s="40"/>
      <c r="Z115" s="40"/>
      <c r="AA115" s="40"/>
      <c r="AB115" s="40"/>
      <c r="AC115" s="40"/>
      <c r="AD115" s="40"/>
      <c r="AE115" s="40"/>
      <c r="AF115" s="40"/>
      <c r="AG115" s="40"/>
      <c r="AH115" s="40"/>
      <c r="AI115" s="40"/>
      <c r="AJ115" s="40"/>
      <c r="AK115" s="40"/>
      <c r="AL115" s="40"/>
      <c r="AN115" s="14"/>
    </row>
    <row r="116" spans="1:40" hidden="1">
      <c r="A116" s="24" t="s">
        <v>127</v>
      </c>
      <c r="B116" s="25" t="s">
        <v>202</v>
      </c>
      <c r="C116" s="24" t="s">
        <v>218</v>
      </c>
      <c r="D116" s="40"/>
      <c r="E116" s="40"/>
      <c r="F116" s="40"/>
      <c r="G116" s="40"/>
      <c r="H116" s="40"/>
      <c r="I116" s="40"/>
      <c r="J116" s="40"/>
      <c r="K116" s="40"/>
      <c r="L116" s="40"/>
      <c r="M116" s="40"/>
      <c r="N116" s="40"/>
      <c r="O116" s="40"/>
      <c r="P116" s="40"/>
      <c r="Q116" s="40"/>
      <c r="R116" s="40"/>
      <c r="S116" s="40"/>
      <c r="T116" s="40"/>
      <c r="U116" s="40"/>
      <c r="V116" s="40"/>
      <c r="W116" s="40"/>
      <c r="X116" s="40"/>
      <c r="Y116" s="40"/>
      <c r="Z116" s="40"/>
      <c r="AA116" s="40"/>
      <c r="AB116" s="40"/>
      <c r="AC116" s="40"/>
      <c r="AD116" s="40"/>
      <c r="AE116" s="40"/>
      <c r="AF116" s="40"/>
      <c r="AG116" s="40"/>
      <c r="AH116" s="40"/>
      <c r="AI116" s="40"/>
      <c r="AJ116" s="40"/>
      <c r="AK116" s="40"/>
      <c r="AL116" s="40"/>
      <c r="AN116" s="14"/>
    </row>
    <row r="117" spans="1:40">
      <c r="A117" s="24" t="s">
        <v>128</v>
      </c>
      <c r="B117" s="25" t="s">
        <v>180</v>
      </c>
      <c r="C117" s="24" t="s">
        <v>218</v>
      </c>
      <c r="D117" s="40">
        <f>SUM(D118:D125)</f>
        <v>0</v>
      </c>
      <c r="E117" s="40">
        <f t="shared" ref="E117:AL117" si="141">SUM(E118:E125)</f>
        <v>0</v>
      </c>
      <c r="F117" s="40">
        <f t="shared" si="141"/>
        <v>0</v>
      </c>
      <c r="G117" s="40">
        <f t="shared" si="141"/>
        <v>0</v>
      </c>
      <c r="H117" s="40">
        <f t="shared" si="141"/>
        <v>0</v>
      </c>
      <c r="I117" s="40">
        <f t="shared" si="141"/>
        <v>0</v>
      </c>
      <c r="J117" s="40">
        <f t="shared" si="141"/>
        <v>0</v>
      </c>
      <c r="K117" s="40">
        <f t="shared" si="141"/>
        <v>0</v>
      </c>
      <c r="L117" s="40">
        <f t="shared" si="141"/>
        <v>0</v>
      </c>
      <c r="M117" s="40">
        <f t="shared" si="141"/>
        <v>0</v>
      </c>
      <c r="N117" s="40">
        <f t="shared" si="141"/>
        <v>0</v>
      </c>
      <c r="O117" s="40">
        <f t="shared" si="141"/>
        <v>0</v>
      </c>
      <c r="P117" s="40">
        <f t="shared" si="141"/>
        <v>0</v>
      </c>
      <c r="Q117" s="40">
        <f t="shared" si="141"/>
        <v>0</v>
      </c>
      <c r="R117" s="40">
        <f t="shared" si="141"/>
        <v>0</v>
      </c>
      <c r="S117" s="40">
        <f t="shared" si="141"/>
        <v>0</v>
      </c>
      <c r="T117" s="40">
        <f t="shared" si="141"/>
        <v>0</v>
      </c>
      <c r="U117" s="40">
        <f t="shared" si="141"/>
        <v>0</v>
      </c>
      <c r="V117" s="40">
        <f t="shared" si="141"/>
        <v>0</v>
      </c>
      <c r="W117" s="40">
        <f t="shared" si="141"/>
        <v>0</v>
      </c>
      <c r="X117" s="40">
        <f t="shared" si="141"/>
        <v>0</v>
      </c>
      <c r="Y117" s="40">
        <f>SUM(Y118:Y125)</f>
        <v>0</v>
      </c>
      <c r="Z117" s="40">
        <f t="shared" ref="Z117:AE117" si="142">SUM(Z118:Z125)</f>
        <v>12.1525</v>
      </c>
      <c r="AA117" s="40">
        <f t="shared" si="142"/>
        <v>0</v>
      </c>
      <c r="AB117" s="40">
        <f t="shared" si="142"/>
        <v>0</v>
      </c>
      <c r="AC117" s="40">
        <f t="shared" si="142"/>
        <v>0</v>
      </c>
      <c r="AD117" s="40">
        <f t="shared" si="142"/>
        <v>0</v>
      </c>
      <c r="AE117" s="40">
        <f t="shared" si="142"/>
        <v>0</v>
      </c>
      <c r="AF117" s="40">
        <f t="shared" si="141"/>
        <v>0</v>
      </c>
      <c r="AG117" s="40">
        <f t="shared" si="141"/>
        <v>12.1525</v>
      </c>
      <c r="AH117" s="40">
        <f t="shared" si="141"/>
        <v>0</v>
      </c>
      <c r="AI117" s="40">
        <f t="shared" si="141"/>
        <v>0</v>
      </c>
      <c r="AJ117" s="40">
        <f t="shared" si="141"/>
        <v>0</v>
      </c>
      <c r="AK117" s="40">
        <f t="shared" si="141"/>
        <v>0</v>
      </c>
      <c r="AL117" s="40">
        <f t="shared" si="141"/>
        <v>0</v>
      </c>
      <c r="AN117" s="14"/>
    </row>
    <row r="118" spans="1:40">
      <c r="A118" s="33" t="s">
        <v>279</v>
      </c>
      <c r="B118" s="34" t="s">
        <v>280</v>
      </c>
      <c r="C118" s="33" t="s">
        <v>281</v>
      </c>
      <c r="D118" s="44"/>
      <c r="E118" s="44"/>
      <c r="F118" s="44"/>
      <c r="G118" s="44"/>
      <c r="H118" s="44"/>
      <c r="I118" s="44"/>
      <c r="J118" s="44"/>
      <c r="K118" s="44"/>
      <c r="L118" s="44"/>
      <c r="M118" s="44"/>
      <c r="N118" s="44"/>
      <c r="O118" s="44"/>
      <c r="P118" s="44"/>
      <c r="Q118" s="44"/>
      <c r="R118" s="44"/>
      <c r="S118" s="44"/>
      <c r="T118" s="44"/>
      <c r="U118" s="44"/>
      <c r="V118" s="44"/>
      <c r="W118" s="44"/>
      <c r="X118" s="44"/>
      <c r="Y118" s="44"/>
      <c r="Z118" s="44"/>
      <c r="AA118" s="44"/>
      <c r="AB118" s="44"/>
      <c r="AC118" s="44"/>
      <c r="AD118" s="44"/>
      <c r="AE118" s="44"/>
      <c r="AF118" s="44">
        <f>D118+K118+R118+Y118</f>
        <v>0</v>
      </c>
      <c r="AG118" s="44">
        <f t="shared" ref="AG118" si="143">E118+L118+S118+Z118</f>
        <v>0</v>
      </c>
      <c r="AH118" s="44">
        <f t="shared" ref="AH118" si="144">F118+M118+T118+AA118</f>
        <v>0</v>
      </c>
      <c r="AI118" s="44">
        <f t="shared" ref="AI118" si="145">G118+N118+U118+AB118</f>
        <v>0</v>
      </c>
      <c r="AJ118" s="44">
        <f t="shared" ref="AJ118" si="146">H118+O118+V118+AC118</f>
        <v>0</v>
      </c>
      <c r="AK118" s="44">
        <f t="shared" ref="AK118" si="147">I118+P118+W118+AD118</f>
        <v>0</v>
      </c>
      <c r="AL118" s="44">
        <f t="shared" ref="AL118" si="148">J118+Q118+X118+AE118</f>
        <v>0</v>
      </c>
      <c r="AN118" s="14"/>
    </row>
    <row r="119" spans="1:40">
      <c r="A119" s="33" t="s">
        <v>282</v>
      </c>
      <c r="B119" s="34" t="s">
        <v>314</v>
      </c>
      <c r="C119" s="33" t="s">
        <v>283</v>
      </c>
      <c r="D119" s="44"/>
      <c r="E119" s="44"/>
      <c r="F119" s="44"/>
      <c r="G119" s="44"/>
      <c r="H119" s="44"/>
      <c r="I119" s="44"/>
      <c r="J119" s="44"/>
      <c r="K119" s="44"/>
      <c r="L119" s="44"/>
      <c r="M119" s="44"/>
      <c r="N119" s="44"/>
      <c r="O119" s="44"/>
      <c r="P119" s="44"/>
      <c r="Q119" s="44"/>
      <c r="R119" s="44"/>
      <c r="S119" s="44"/>
      <c r="T119" s="44"/>
      <c r="U119" s="44"/>
      <c r="V119" s="44"/>
      <c r="W119" s="44"/>
      <c r="X119" s="44"/>
      <c r="Y119" s="44"/>
      <c r="Z119" s="44">
        <f>9.183/1.2</f>
        <v>7.6524999999999999</v>
      </c>
      <c r="AA119" s="44"/>
      <c r="AB119" s="44"/>
      <c r="AC119" s="44"/>
      <c r="AD119" s="44"/>
      <c r="AE119" s="44"/>
      <c r="AF119" s="44">
        <f t="shared" ref="AF119:AF125" si="149">D119+K119+R119+Y119</f>
        <v>0</v>
      </c>
      <c r="AG119" s="44">
        <f t="shared" ref="AG119:AG125" si="150">E119+L119+S119+Z119</f>
        <v>7.6524999999999999</v>
      </c>
      <c r="AH119" s="44">
        <f t="shared" ref="AH119:AH125" si="151">F119+M119+T119+AA119</f>
        <v>0</v>
      </c>
      <c r="AI119" s="44">
        <f t="shared" ref="AI119:AI125" si="152">G119+N119+U119+AB119</f>
        <v>0</v>
      </c>
      <c r="AJ119" s="44">
        <f t="shared" ref="AJ119:AJ125" si="153">H119+O119+V119+AC119</f>
        <v>0</v>
      </c>
      <c r="AK119" s="44">
        <f t="shared" ref="AK119:AK125" si="154">I119+P119+W119+AD119</f>
        <v>0</v>
      </c>
      <c r="AL119" s="44">
        <f t="shared" ref="AL119:AL125" si="155">J119+Q119+X119+AE119</f>
        <v>0</v>
      </c>
      <c r="AN119" s="14"/>
    </row>
    <row r="120" spans="1:40">
      <c r="A120" s="33" t="s">
        <v>284</v>
      </c>
      <c r="B120" s="34" t="s">
        <v>315</v>
      </c>
      <c r="C120" s="33" t="s">
        <v>285</v>
      </c>
      <c r="D120" s="44"/>
      <c r="E120" s="44"/>
      <c r="F120" s="44"/>
      <c r="G120" s="44"/>
      <c r="H120" s="44"/>
      <c r="I120" s="44"/>
      <c r="J120" s="44"/>
      <c r="K120" s="44"/>
      <c r="L120" s="44"/>
      <c r="M120" s="44"/>
      <c r="N120" s="44"/>
      <c r="O120" s="44"/>
      <c r="P120" s="44"/>
      <c r="Q120" s="44"/>
      <c r="R120" s="44"/>
      <c r="S120" s="44"/>
      <c r="T120" s="44"/>
      <c r="U120" s="44"/>
      <c r="V120" s="44"/>
      <c r="W120" s="44"/>
      <c r="X120" s="44"/>
      <c r="Y120" s="44"/>
      <c r="Z120" s="44"/>
      <c r="AA120" s="44"/>
      <c r="AB120" s="44"/>
      <c r="AC120" s="44"/>
      <c r="AD120" s="44"/>
      <c r="AE120" s="44"/>
      <c r="AF120" s="44">
        <f t="shared" si="149"/>
        <v>0</v>
      </c>
      <c r="AG120" s="44">
        <f t="shared" si="150"/>
        <v>0</v>
      </c>
      <c r="AH120" s="44">
        <f t="shared" si="151"/>
        <v>0</v>
      </c>
      <c r="AI120" s="44">
        <f t="shared" si="152"/>
        <v>0</v>
      </c>
      <c r="AJ120" s="44">
        <f t="shared" si="153"/>
        <v>0</v>
      </c>
      <c r="AK120" s="44">
        <f t="shared" si="154"/>
        <v>0</v>
      </c>
      <c r="AL120" s="44">
        <f t="shared" si="155"/>
        <v>0</v>
      </c>
      <c r="AN120" s="14"/>
    </row>
    <row r="121" spans="1:40">
      <c r="A121" s="33" t="s">
        <v>286</v>
      </c>
      <c r="B121" s="34" t="s">
        <v>316</v>
      </c>
      <c r="C121" s="33" t="s">
        <v>256</v>
      </c>
      <c r="D121" s="44"/>
      <c r="E121" s="44"/>
      <c r="F121" s="44"/>
      <c r="G121" s="44"/>
      <c r="H121" s="44"/>
      <c r="I121" s="44"/>
      <c r="J121" s="44"/>
      <c r="K121" s="44"/>
      <c r="L121" s="44"/>
      <c r="M121" s="44"/>
      <c r="N121" s="44"/>
      <c r="O121" s="44"/>
      <c r="P121" s="44"/>
      <c r="Q121" s="44"/>
      <c r="R121" s="44"/>
      <c r="S121" s="44"/>
      <c r="T121" s="44"/>
      <c r="U121" s="44"/>
      <c r="V121" s="44"/>
      <c r="W121" s="44"/>
      <c r="X121" s="44"/>
      <c r="Y121" s="44"/>
      <c r="Z121" s="44"/>
      <c r="AA121" s="44"/>
      <c r="AB121" s="44"/>
      <c r="AC121" s="44"/>
      <c r="AD121" s="44"/>
      <c r="AE121" s="44"/>
      <c r="AF121" s="44">
        <f t="shared" si="149"/>
        <v>0</v>
      </c>
      <c r="AG121" s="44">
        <f t="shared" si="150"/>
        <v>0</v>
      </c>
      <c r="AH121" s="44">
        <f t="shared" si="151"/>
        <v>0</v>
      </c>
      <c r="AI121" s="44">
        <f t="shared" si="152"/>
        <v>0</v>
      </c>
      <c r="AJ121" s="44">
        <f t="shared" si="153"/>
        <v>0</v>
      </c>
      <c r="AK121" s="44">
        <f t="shared" si="154"/>
        <v>0</v>
      </c>
      <c r="AL121" s="44">
        <f t="shared" si="155"/>
        <v>0</v>
      </c>
      <c r="AN121" s="14"/>
    </row>
    <row r="122" spans="1:40">
      <c r="A122" s="33" t="s">
        <v>289</v>
      </c>
      <c r="B122" s="34" t="s">
        <v>287</v>
      </c>
      <c r="C122" s="33" t="s">
        <v>317</v>
      </c>
      <c r="D122" s="44"/>
      <c r="E122" s="44"/>
      <c r="F122" s="44"/>
      <c r="G122" s="44"/>
      <c r="H122" s="44"/>
      <c r="I122" s="44"/>
      <c r="J122" s="44"/>
      <c r="K122" s="44"/>
      <c r="L122" s="44"/>
      <c r="M122" s="44"/>
      <c r="N122" s="44"/>
      <c r="O122" s="44"/>
      <c r="P122" s="44"/>
      <c r="Q122" s="44"/>
      <c r="R122" s="44"/>
      <c r="S122" s="44"/>
      <c r="T122" s="44"/>
      <c r="U122" s="44"/>
      <c r="V122" s="44"/>
      <c r="W122" s="44"/>
      <c r="X122" s="44"/>
      <c r="Y122" s="44"/>
      <c r="Z122" s="44"/>
      <c r="AA122" s="44"/>
      <c r="AB122" s="44"/>
      <c r="AC122" s="44"/>
      <c r="AD122" s="44"/>
      <c r="AE122" s="44"/>
      <c r="AF122" s="44">
        <f t="shared" si="149"/>
        <v>0</v>
      </c>
      <c r="AG122" s="44">
        <f t="shared" si="150"/>
        <v>0</v>
      </c>
      <c r="AH122" s="44">
        <f t="shared" si="151"/>
        <v>0</v>
      </c>
      <c r="AI122" s="44">
        <f t="shared" si="152"/>
        <v>0</v>
      </c>
      <c r="AJ122" s="44">
        <f t="shared" si="153"/>
        <v>0</v>
      </c>
      <c r="AK122" s="44">
        <f t="shared" si="154"/>
        <v>0</v>
      </c>
      <c r="AL122" s="44">
        <f t="shared" si="155"/>
        <v>0</v>
      </c>
      <c r="AN122" s="14"/>
    </row>
    <row r="123" spans="1:40">
      <c r="A123" s="33" t="s">
        <v>292</v>
      </c>
      <c r="B123" s="34" t="s">
        <v>290</v>
      </c>
      <c r="C123" s="33" t="s">
        <v>241</v>
      </c>
      <c r="D123" s="44"/>
      <c r="E123" s="44"/>
      <c r="F123" s="44"/>
      <c r="G123" s="44"/>
      <c r="H123" s="44"/>
      <c r="I123" s="44"/>
      <c r="J123" s="44"/>
      <c r="K123" s="44"/>
      <c r="L123" s="44"/>
      <c r="M123" s="44"/>
      <c r="N123" s="44"/>
      <c r="O123" s="44"/>
      <c r="P123" s="44"/>
      <c r="Q123" s="44"/>
      <c r="R123" s="44"/>
      <c r="S123" s="44"/>
      <c r="T123" s="44"/>
      <c r="U123" s="44"/>
      <c r="V123" s="44"/>
      <c r="W123" s="44"/>
      <c r="X123" s="44"/>
      <c r="Y123" s="44"/>
      <c r="Z123" s="44"/>
      <c r="AA123" s="44"/>
      <c r="AB123" s="44"/>
      <c r="AC123" s="44"/>
      <c r="AD123" s="44"/>
      <c r="AE123" s="44"/>
      <c r="AF123" s="44">
        <f t="shared" si="149"/>
        <v>0</v>
      </c>
      <c r="AG123" s="44">
        <f t="shared" si="150"/>
        <v>0</v>
      </c>
      <c r="AH123" s="44">
        <f t="shared" si="151"/>
        <v>0</v>
      </c>
      <c r="AI123" s="44">
        <f t="shared" si="152"/>
        <v>0</v>
      </c>
      <c r="AJ123" s="44">
        <f t="shared" si="153"/>
        <v>0</v>
      </c>
      <c r="AK123" s="44">
        <f t="shared" si="154"/>
        <v>0</v>
      </c>
      <c r="AL123" s="44">
        <f t="shared" si="155"/>
        <v>0</v>
      </c>
      <c r="AN123" s="14"/>
    </row>
    <row r="124" spans="1:40">
      <c r="A124" s="33" t="s">
        <v>318</v>
      </c>
      <c r="B124" s="34" t="s">
        <v>293</v>
      </c>
      <c r="C124" s="33" t="s">
        <v>319</v>
      </c>
      <c r="D124" s="44"/>
      <c r="E124" s="44"/>
      <c r="F124" s="44"/>
      <c r="G124" s="44"/>
      <c r="H124" s="44"/>
      <c r="I124" s="44"/>
      <c r="J124" s="44"/>
      <c r="K124" s="44"/>
      <c r="L124" s="44"/>
      <c r="M124" s="44"/>
      <c r="N124" s="44"/>
      <c r="O124" s="44"/>
      <c r="P124" s="44"/>
      <c r="Q124" s="44"/>
      <c r="R124" s="44"/>
      <c r="S124" s="44"/>
      <c r="T124" s="44"/>
      <c r="U124" s="44"/>
      <c r="V124" s="44"/>
      <c r="W124" s="44"/>
      <c r="X124" s="44"/>
      <c r="Y124" s="44"/>
      <c r="Z124" s="44">
        <f>5.4/1.2</f>
        <v>4.5000000000000009</v>
      </c>
      <c r="AA124" s="44"/>
      <c r="AB124" s="44"/>
      <c r="AC124" s="44"/>
      <c r="AD124" s="44"/>
      <c r="AE124" s="44"/>
      <c r="AF124" s="44">
        <f t="shared" si="149"/>
        <v>0</v>
      </c>
      <c r="AG124" s="44">
        <f t="shared" si="150"/>
        <v>4.5000000000000009</v>
      </c>
      <c r="AH124" s="44">
        <f t="shared" si="151"/>
        <v>0</v>
      </c>
      <c r="AI124" s="44">
        <f t="shared" si="152"/>
        <v>0</v>
      </c>
      <c r="AJ124" s="44">
        <f t="shared" si="153"/>
        <v>0</v>
      </c>
      <c r="AK124" s="44">
        <f t="shared" si="154"/>
        <v>0</v>
      </c>
      <c r="AL124" s="44">
        <f t="shared" si="155"/>
        <v>0</v>
      </c>
      <c r="AN124" s="14"/>
    </row>
    <row r="125" spans="1:40" ht="31.5">
      <c r="A125" s="33" t="s">
        <v>320</v>
      </c>
      <c r="B125" s="34" t="s">
        <v>321</v>
      </c>
      <c r="C125" s="33" t="s">
        <v>322</v>
      </c>
      <c r="D125" s="44"/>
      <c r="E125" s="44"/>
      <c r="F125" s="44"/>
      <c r="G125" s="44"/>
      <c r="H125" s="44"/>
      <c r="I125" s="44"/>
      <c r="J125" s="44"/>
      <c r="K125" s="44"/>
      <c r="L125" s="44"/>
      <c r="M125" s="44"/>
      <c r="N125" s="44"/>
      <c r="O125" s="44"/>
      <c r="P125" s="44"/>
      <c r="Q125" s="44"/>
      <c r="R125" s="44"/>
      <c r="S125" s="44"/>
      <c r="T125" s="44"/>
      <c r="U125" s="44"/>
      <c r="V125" s="44"/>
      <c r="W125" s="44"/>
      <c r="X125" s="44"/>
      <c r="Y125" s="44"/>
      <c r="Z125" s="44"/>
      <c r="AA125" s="44"/>
      <c r="AB125" s="44"/>
      <c r="AC125" s="44"/>
      <c r="AD125" s="44"/>
      <c r="AE125" s="44"/>
      <c r="AF125" s="44">
        <f t="shared" si="149"/>
        <v>0</v>
      </c>
      <c r="AG125" s="44">
        <f t="shared" si="150"/>
        <v>0</v>
      </c>
      <c r="AH125" s="44">
        <f t="shared" si="151"/>
        <v>0</v>
      </c>
      <c r="AI125" s="44">
        <f t="shared" si="152"/>
        <v>0</v>
      </c>
      <c r="AJ125" s="44">
        <f t="shared" si="153"/>
        <v>0</v>
      </c>
      <c r="AK125" s="44">
        <f t="shared" si="154"/>
        <v>0</v>
      </c>
      <c r="AL125" s="44">
        <f t="shared" si="155"/>
        <v>0</v>
      </c>
      <c r="AN125" s="14"/>
    </row>
    <row r="126" spans="1:40" hidden="1">
      <c r="A126" s="24" t="s">
        <v>74</v>
      </c>
      <c r="B126" s="25" t="s">
        <v>203</v>
      </c>
      <c r="C126" s="24" t="s">
        <v>218</v>
      </c>
      <c r="D126" s="40">
        <f t="shared" ref="D126:AE126" si="156">D127+D128+D129+D130</f>
        <v>0</v>
      </c>
      <c r="E126" s="40">
        <f t="shared" si="156"/>
        <v>0</v>
      </c>
      <c r="F126" s="40">
        <f t="shared" si="156"/>
        <v>0</v>
      </c>
      <c r="G126" s="40">
        <f t="shared" si="156"/>
        <v>0</v>
      </c>
      <c r="H126" s="40">
        <f t="shared" si="156"/>
        <v>0</v>
      </c>
      <c r="I126" s="40">
        <f t="shared" si="156"/>
        <v>0</v>
      </c>
      <c r="J126" s="40">
        <f t="shared" si="156"/>
        <v>0</v>
      </c>
      <c r="K126" s="40">
        <f t="shared" si="156"/>
        <v>0</v>
      </c>
      <c r="L126" s="40">
        <f t="shared" si="156"/>
        <v>0</v>
      </c>
      <c r="M126" s="40">
        <f t="shared" si="156"/>
        <v>0</v>
      </c>
      <c r="N126" s="40">
        <f t="shared" si="156"/>
        <v>0</v>
      </c>
      <c r="O126" s="40">
        <f t="shared" si="156"/>
        <v>0</v>
      </c>
      <c r="P126" s="40">
        <f t="shared" si="156"/>
        <v>0</v>
      </c>
      <c r="Q126" s="40">
        <f t="shared" si="156"/>
        <v>0</v>
      </c>
      <c r="R126" s="40">
        <f t="shared" si="156"/>
        <v>0</v>
      </c>
      <c r="S126" s="40">
        <f t="shared" si="156"/>
        <v>0</v>
      </c>
      <c r="T126" s="40">
        <f t="shared" si="156"/>
        <v>0</v>
      </c>
      <c r="U126" s="40">
        <f t="shared" si="156"/>
        <v>0</v>
      </c>
      <c r="V126" s="40">
        <f t="shared" si="156"/>
        <v>0</v>
      </c>
      <c r="W126" s="40">
        <f t="shared" si="156"/>
        <v>0</v>
      </c>
      <c r="X126" s="40">
        <f t="shared" si="156"/>
        <v>0</v>
      </c>
      <c r="Y126" s="40">
        <f t="shared" si="156"/>
        <v>0</v>
      </c>
      <c r="Z126" s="40">
        <f t="shared" si="156"/>
        <v>0</v>
      </c>
      <c r="AA126" s="40">
        <f t="shared" si="156"/>
        <v>0</v>
      </c>
      <c r="AB126" s="40">
        <f t="shared" si="156"/>
        <v>0</v>
      </c>
      <c r="AC126" s="40">
        <f t="shared" si="156"/>
        <v>0</v>
      </c>
      <c r="AD126" s="40">
        <f t="shared" si="156"/>
        <v>0</v>
      </c>
      <c r="AE126" s="40">
        <f t="shared" si="156"/>
        <v>0</v>
      </c>
      <c r="AF126" s="40">
        <f t="shared" ref="AF126:AL126" si="157">AF127+AF128+AF129+AF130</f>
        <v>0</v>
      </c>
      <c r="AG126" s="40">
        <f t="shared" si="157"/>
        <v>0</v>
      </c>
      <c r="AH126" s="40">
        <f t="shared" si="157"/>
        <v>0</v>
      </c>
      <c r="AI126" s="40">
        <f t="shared" si="157"/>
        <v>0</v>
      </c>
      <c r="AJ126" s="40">
        <f t="shared" si="157"/>
        <v>0</v>
      </c>
      <c r="AK126" s="40">
        <f t="shared" si="157"/>
        <v>0</v>
      </c>
      <c r="AL126" s="40">
        <f t="shared" si="157"/>
        <v>0</v>
      </c>
      <c r="AN126" s="14"/>
    </row>
    <row r="127" spans="1:40" ht="31.5" hidden="1">
      <c r="A127" s="24" t="s">
        <v>75</v>
      </c>
      <c r="B127" s="25" t="s">
        <v>204</v>
      </c>
      <c r="C127" s="24" t="s">
        <v>218</v>
      </c>
      <c r="D127" s="40"/>
      <c r="E127" s="40"/>
      <c r="F127" s="40"/>
      <c r="G127" s="40"/>
      <c r="H127" s="40"/>
      <c r="I127" s="40"/>
      <c r="J127" s="40"/>
      <c r="K127" s="40"/>
      <c r="L127" s="40"/>
      <c r="M127" s="40"/>
      <c r="N127" s="40"/>
      <c r="O127" s="40"/>
      <c r="P127" s="40"/>
      <c r="Q127" s="40"/>
      <c r="R127" s="40"/>
      <c r="S127" s="40"/>
      <c r="T127" s="40"/>
      <c r="U127" s="40"/>
      <c r="V127" s="40"/>
      <c r="W127" s="40"/>
      <c r="X127" s="40"/>
      <c r="Y127" s="40"/>
      <c r="Z127" s="40"/>
      <c r="AA127" s="40"/>
      <c r="AB127" s="40"/>
      <c r="AC127" s="40"/>
      <c r="AD127" s="40"/>
      <c r="AE127" s="40"/>
      <c r="AF127" s="40"/>
      <c r="AG127" s="40"/>
      <c r="AH127" s="40"/>
      <c r="AI127" s="40"/>
      <c r="AJ127" s="40"/>
      <c r="AK127" s="40"/>
      <c r="AL127" s="40"/>
      <c r="AN127" s="14"/>
    </row>
    <row r="128" spans="1:40" ht="31.5" hidden="1">
      <c r="A128" s="24" t="s">
        <v>76</v>
      </c>
      <c r="B128" s="25" t="s">
        <v>205</v>
      </c>
      <c r="C128" s="24" t="s">
        <v>218</v>
      </c>
      <c r="D128" s="40"/>
      <c r="E128" s="40"/>
      <c r="F128" s="40"/>
      <c r="G128" s="40"/>
      <c r="H128" s="40"/>
      <c r="I128" s="40"/>
      <c r="J128" s="40"/>
      <c r="K128" s="40"/>
      <c r="L128" s="40"/>
      <c r="M128" s="40"/>
      <c r="N128" s="40"/>
      <c r="O128" s="40"/>
      <c r="P128" s="40"/>
      <c r="Q128" s="40"/>
      <c r="R128" s="40"/>
      <c r="S128" s="40"/>
      <c r="T128" s="40"/>
      <c r="U128" s="40"/>
      <c r="V128" s="40"/>
      <c r="W128" s="40"/>
      <c r="X128" s="40"/>
      <c r="Y128" s="40"/>
      <c r="Z128" s="40"/>
      <c r="AA128" s="40"/>
      <c r="AB128" s="40"/>
      <c r="AC128" s="40"/>
      <c r="AD128" s="40"/>
      <c r="AE128" s="40"/>
      <c r="AF128" s="40"/>
      <c r="AG128" s="40"/>
      <c r="AH128" s="40"/>
      <c r="AI128" s="40"/>
      <c r="AJ128" s="40"/>
      <c r="AK128" s="40"/>
      <c r="AL128" s="40"/>
      <c r="AN128" s="14"/>
    </row>
    <row r="129" spans="1:40" ht="31.5" hidden="1">
      <c r="A129" s="24" t="s">
        <v>77</v>
      </c>
      <c r="B129" s="25" t="s">
        <v>206</v>
      </c>
      <c r="C129" s="24" t="s">
        <v>218</v>
      </c>
      <c r="D129" s="40"/>
      <c r="E129" s="40"/>
      <c r="F129" s="40"/>
      <c r="G129" s="40"/>
      <c r="H129" s="40"/>
      <c r="I129" s="40"/>
      <c r="J129" s="40"/>
      <c r="K129" s="40"/>
      <c r="L129" s="40"/>
      <c r="M129" s="40"/>
      <c r="N129" s="40"/>
      <c r="O129" s="40"/>
      <c r="P129" s="40"/>
      <c r="Q129" s="40"/>
      <c r="R129" s="40"/>
      <c r="S129" s="40"/>
      <c r="T129" s="40"/>
      <c r="U129" s="40"/>
      <c r="V129" s="40"/>
      <c r="W129" s="40"/>
      <c r="X129" s="40"/>
      <c r="Y129" s="40"/>
      <c r="Z129" s="40"/>
      <c r="AA129" s="40"/>
      <c r="AB129" s="40"/>
      <c r="AC129" s="40"/>
      <c r="AD129" s="40"/>
      <c r="AE129" s="40"/>
      <c r="AF129" s="40"/>
      <c r="AG129" s="40"/>
      <c r="AH129" s="40"/>
      <c r="AI129" s="40"/>
      <c r="AJ129" s="40"/>
      <c r="AK129" s="40"/>
      <c r="AL129" s="40"/>
      <c r="AN129" s="14"/>
    </row>
    <row r="130" spans="1:40" ht="31.5" hidden="1">
      <c r="A130" s="24" t="s">
        <v>78</v>
      </c>
      <c r="B130" s="25" t="s">
        <v>181</v>
      </c>
      <c r="C130" s="24" t="s">
        <v>218</v>
      </c>
      <c r="D130" s="40"/>
      <c r="E130" s="40"/>
      <c r="F130" s="40"/>
      <c r="G130" s="40"/>
      <c r="H130" s="40"/>
      <c r="I130" s="40"/>
      <c r="J130" s="40"/>
      <c r="K130" s="40"/>
      <c r="L130" s="40"/>
      <c r="M130" s="40"/>
      <c r="N130" s="40"/>
      <c r="O130" s="40"/>
      <c r="P130" s="40"/>
      <c r="Q130" s="40"/>
      <c r="R130" s="40"/>
      <c r="S130" s="40"/>
      <c r="T130" s="40"/>
      <c r="U130" s="40"/>
      <c r="V130" s="40"/>
      <c r="W130" s="40"/>
      <c r="X130" s="40"/>
      <c r="Y130" s="40"/>
      <c r="Z130" s="40"/>
      <c r="AA130" s="40"/>
      <c r="AB130" s="40"/>
      <c r="AC130" s="40"/>
      <c r="AD130" s="40"/>
      <c r="AE130" s="40"/>
      <c r="AF130" s="40"/>
      <c r="AG130" s="40"/>
      <c r="AH130" s="40"/>
      <c r="AI130" s="40"/>
      <c r="AJ130" s="40"/>
      <c r="AK130" s="40"/>
      <c r="AL130" s="40"/>
      <c r="AN130" s="14"/>
    </row>
    <row r="131" spans="1:40" ht="31.5" hidden="1">
      <c r="A131" s="24" t="s">
        <v>79</v>
      </c>
      <c r="B131" s="25" t="s">
        <v>207</v>
      </c>
      <c r="C131" s="24" t="s">
        <v>218</v>
      </c>
      <c r="D131" s="40">
        <f t="shared" ref="D131:AE131" si="158">D132+D135</f>
        <v>0</v>
      </c>
      <c r="E131" s="40">
        <f t="shared" si="158"/>
        <v>0</v>
      </c>
      <c r="F131" s="40">
        <f t="shared" si="158"/>
        <v>0</v>
      </c>
      <c r="G131" s="40">
        <f t="shared" si="158"/>
        <v>0</v>
      </c>
      <c r="H131" s="40">
        <f t="shared" si="158"/>
        <v>0</v>
      </c>
      <c r="I131" s="40">
        <f t="shared" si="158"/>
        <v>0</v>
      </c>
      <c r="J131" s="40">
        <f t="shared" si="158"/>
        <v>0</v>
      </c>
      <c r="K131" s="40">
        <f t="shared" si="158"/>
        <v>0</v>
      </c>
      <c r="L131" s="40">
        <f t="shared" si="158"/>
        <v>0</v>
      </c>
      <c r="M131" s="40">
        <f t="shared" si="158"/>
        <v>0</v>
      </c>
      <c r="N131" s="40">
        <f t="shared" si="158"/>
        <v>0</v>
      </c>
      <c r="O131" s="40">
        <f t="shared" si="158"/>
        <v>0</v>
      </c>
      <c r="P131" s="40">
        <f t="shared" si="158"/>
        <v>0</v>
      </c>
      <c r="Q131" s="40">
        <f t="shared" si="158"/>
        <v>0</v>
      </c>
      <c r="R131" s="40">
        <f t="shared" si="158"/>
        <v>0</v>
      </c>
      <c r="S131" s="40">
        <f t="shared" si="158"/>
        <v>0</v>
      </c>
      <c r="T131" s="40">
        <f t="shared" si="158"/>
        <v>0</v>
      </c>
      <c r="U131" s="40">
        <f t="shared" si="158"/>
        <v>0</v>
      </c>
      <c r="V131" s="40">
        <f t="shared" si="158"/>
        <v>0</v>
      </c>
      <c r="W131" s="40">
        <f t="shared" si="158"/>
        <v>0</v>
      </c>
      <c r="X131" s="40">
        <f t="shared" si="158"/>
        <v>0</v>
      </c>
      <c r="Y131" s="40">
        <f t="shared" si="158"/>
        <v>0</v>
      </c>
      <c r="Z131" s="40">
        <f t="shared" si="158"/>
        <v>0</v>
      </c>
      <c r="AA131" s="40">
        <f t="shared" si="158"/>
        <v>0</v>
      </c>
      <c r="AB131" s="40">
        <f t="shared" si="158"/>
        <v>0</v>
      </c>
      <c r="AC131" s="40">
        <f t="shared" si="158"/>
        <v>0</v>
      </c>
      <c r="AD131" s="40">
        <f t="shared" si="158"/>
        <v>0</v>
      </c>
      <c r="AE131" s="40">
        <f t="shared" si="158"/>
        <v>0</v>
      </c>
      <c r="AF131" s="40">
        <f t="shared" ref="AF131:AL131" si="159">AF132+AF135</f>
        <v>0</v>
      </c>
      <c r="AG131" s="40">
        <f t="shared" si="159"/>
        <v>0</v>
      </c>
      <c r="AH131" s="40">
        <f t="shared" si="159"/>
        <v>0</v>
      </c>
      <c r="AI131" s="40">
        <f t="shared" si="159"/>
        <v>0</v>
      </c>
      <c r="AJ131" s="40">
        <f t="shared" si="159"/>
        <v>0</v>
      </c>
      <c r="AK131" s="40">
        <f t="shared" si="159"/>
        <v>0</v>
      </c>
      <c r="AL131" s="40">
        <f t="shared" si="159"/>
        <v>0</v>
      </c>
      <c r="AN131" s="14"/>
    </row>
    <row r="132" spans="1:40" hidden="1">
      <c r="A132" s="25" t="s">
        <v>80</v>
      </c>
      <c r="B132" s="32" t="s">
        <v>208</v>
      </c>
      <c r="C132" s="24" t="s">
        <v>218</v>
      </c>
      <c r="D132" s="40">
        <f t="shared" ref="D132:AE132" si="160">D133+D134</f>
        <v>0</v>
      </c>
      <c r="E132" s="40">
        <f t="shared" si="160"/>
        <v>0</v>
      </c>
      <c r="F132" s="40">
        <f t="shared" si="160"/>
        <v>0</v>
      </c>
      <c r="G132" s="40">
        <f t="shared" si="160"/>
        <v>0</v>
      </c>
      <c r="H132" s="40">
        <f t="shared" si="160"/>
        <v>0</v>
      </c>
      <c r="I132" s="40">
        <f t="shared" si="160"/>
        <v>0</v>
      </c>
      <c r="J132" s="40">
        <f t="shared" si="160"/>
        <v>0</v>
      </c>
      <c r="K132" s="40">
        <f t="shared" si="160"/>
        <v>0</v>
      </c>
      <c r="L132" s="40">
        <f t="shared" si="160"/>
        <v>0</v>
      </c>
      <c r="M132" s="40">
        <f t="shared" si="160"/>
        <v>0</v>
      </c>
      <c r="N132" s="40">
        <f t="shared" si="160"/>
        <v>0</v>
      </c>
      <c r="O132" s="40">
        <f t="shared" si="160"/>
        <v>0</v>
      </c>
      <c r="P132" s="40">
        <f t="shared" si="160"/>
        <v>0</v>
      </c>
      <c r="Q132" s="40">
        <f t="shared" si="160"/>
        <v>0</v>
      </c>
      <c r="R132" s="40">
        <f t="shared" si="160"/>
        <v>0</v>
      </c>
      <c r="S132" s="40">
        <f t="shared" si="160"/>
        <v>0</v>
      </c>
      <c r="T132" s="40">
        <f t="shared" si="160"/>
        <v>0</v>
      </c>
      <c r="U132" s="40">
        <f t="shared" si="160"/>
        <v>0</v>
      </c>
      <c r="V132" s="40">
        <f t="shared" si="160"/>
        <v>0</v>
      </c>
      <c r="W132" s="40">
        <f t="shared" si="160"/>
        <v>0</v>
      </c>
      <c r="X132" s="40">
        <f t="shared" si="160"/>
        <v>0</v>
      </c>
      <c r="Y132" s="40">
        <f t="shared" si="160"/>
        <v>0</v>
      </c>
      <c r="Z132" s="40">
        <f t="shared" si="160"/>
        <v>0</v>
      </c>
      <c r="AA132" s="40">
        <f t="shared" si="160"/>
        <v>0</v>
      </c>
      <c r="AB132" s="40">
        <f t="shared" si="160"/>
        <v>0</v>
      </c>
      <c r="AC132" s="40">
        <f t="shared" si="160"/>
        <v>0</v>
      </c>
      <c r="AD132" s="40">
        <f t="shared" si="160"/>
        <v>0</v>
      </c>
      <c r="AE132" s="40">
        <f t="shared" si="160"/>
        <v>0</v>
      </c>
      <c r="AF132" s="40">
        <f t="shared" ref="AF132:AL132" si="161">AF133+AF134</f>
        <v>0</v>
      </c>
      <c r="AG132" s="40">
        <f t="shared" si="161"/>
        <v>0</v>
      </c>
      <c r="AH132" s="40">
        <f t="shared" si="161"/>
        <v>0</v>
      </c>
      <c r="AI132" s="40">
        <f t="shared" si="161"/>
        <v>0</v>
      </c>
      <c r="AJ132" s="40">
        <f t="shared" si="161"/>
        <v>0</v>
      </c>
      <c r="AK132" s="40">
        <f t="shared" si="161"/>
        <v>0</v>
      </c>
      <c r="AL132" s="40">
        <f t="shared" si="161"/>
        <v>0</v>
      </c>
      <c r="AN132" s="14"/>
    </row>
    <row r="133" spans="1:40" ht="31.5" hidden="1">
      <c r="A133" s="35" t="s">
        <v>129</v>
      </c>
      <c r="B133" s="25" t="s">
        <v>209</v>
      </c>
      <c r="C133" s="24" t="s">
        <v>218</v>
      </c>
      <c r="D133" s="40"/>
      <c r="E133" s="40"/>
      <c r="F133" s="40"/>
      <c r="G133" s="40"/>
      <c r="H133" s="40"/>
      <c r="I133" s="40"/>
      <c r="J133" s="40"/>
      <c r="K133" s="40"/>
      <c r="L133" s="40"/>
      <c r="M133" s="40"/>
      <c r="N133" s="40"/>
      <c r="O133" s="40"/>
      <c r="P133" s="40"/>
      <c r="Q133" s="40"/>
      <c r="R133" s="40"/>
      <c r="S133" s="40"/>
      <c r="T133" s="40"/>
      <c r="U133" s="40"/>
      <c r="V133" s="40"/>
      <c r="W133" s="40"/>
      <c r="X133" s="40"/>
      <c r="Y133" s="40"/>
      <c r="Z133" s="40"/>
      <c r="AA133" s="40"/>
      <c r="AB133" s="40"/>
      <c r="AC133" s="40"/>
      <c r="AD133" s="40"/>
      <c r="AE133" s="40"/>
      <c r="AF133" s="40"/>
      <c r="AG133" s="40"/>
      <c r="AH133" s="40"/>
      <c r="AI133" s="40"/>
      <c r="AJ133" s="40"/>
      <c r="AK133" s="40"/>
      <c r="AL133" s="40"/>
      <c r="AN133" s="14"/>
    </row>
    <row r="134" spans="1:40" ht="31.5" hidden="1">
      <c r="A134" s="35" t="s">
        <v>130</v>
      </c>
      <c r="B134" s="25" t="s">
        <v>210</v>
      </c>
      <c r="C134" s="24" t="s">
        <v>218</v>
      </c>
      <c r="D134" s="40"/>
      <c r="E134" s="40"/>
      <c r="F134" s="40"/>
      <c r="G134" s="40"/>
      <c r="H134" s="40"/>
      <c r="I134" s="40"/>
      <c r="J134" s="40"/>
      <c r="K134" s="40"/>
      <c r="L134" s="40"/>
      <c r="M134" s="40"/>
      <c r="N134" s="40"/>
      <c r="O134" s="40"/>
      <c r="P134" s="40"/>
      <c r="Q134" s="40"/>
      <c r="R134" s="40"/>
      <c r="S134" s="40"/>
      <c r="T134" s="40"/>
      <c r="U134" s="40"/>
      <c r="V134" s="40"/>
      <c r="W134" s="40"/>
      <c r="X134" s="40"/>
      <c r="Y134" s="40"/>
      <c r="Z134" s="40"/>
      <c r="AA134" s="40"/>
      <c r="AB134" s="40"/>
      <c r="AC134" s="40"/>
      <c r="AD134" s="40"/>
      <c r="AE134" s="40"/>
      <c r="AF134" s="40"/>
      <c r="AG134" s="40"/>
      <c r="AH134" s="40"/>
      <c r="AI134" s="40"/>
      <c r="AJ134" s="40"/>
      <c r="AK134" s="40"/>
      <c r="AL134" s="40"/>
      <c r="AN134" s="14"/>
    </row>
    <row r="135" spans="1:40" hidden="1">
      <c r="A135" s="25" t="s">
        <v>81</v>
      </c>
      <c r="B135" s="32" t="s">
        <v>208</v>
      </c>
      <c r="C135" s="24" t="s">
        <v>218</v>
      </c>
      <c r="D135" s="40">
        <f t="shared" ref="D135:AE135" si="162">D136+D137</f>
        <v>0</v>
      </c>
      <c r="E135" s="40">
        <f t="shared" si="162"/>
        <v>0</v>
      </c>
      <c r="F135" s="40">
        <f t="shared" si="162"/>
        <v>0</v>
      </c>
      <c r="G135" s="40">
        <f t="shared" si="162"/>
        <v>0</v>
      </c>
      <c r="H135" s="40">
        <f t="shared" si="162"/>
        <v>0</v>
      </c>
      <c r="I135" s="40">
        <f t="shared" si="162"/>
        <v>0</v>
      </c>
      <c r="J135" s="40">
        <f t="shared" si="162"/>
        <v>0</v>
      </c>
      <c r="K135" s="40">
        <f t="shared" si="162"/>
        <v>0</v>
      </c>
      <c r="L135" s="40">
        <f t="shared" si="162"/>
        <v>0</v>
      </c>
      <c r="M135" s="40">
        <f t="shared" si="162"/>
        <v>0</v>
      </c>
      <c r="N135" s="40">
        <f t="shared" si="162"/>
        <v>0</v>
      </c>
      <c r="O135" s="40">
        <f t="shared" si="162"/>
        <v>0</v>
      </c>
      <c r="P135" s="40">
        <f t="shared" si="162"/>
        <v>0</v>
      </c>
      <c r="Q135" s="40">
        <f t="shared" si="162"/>
        <v>0</v>
      </c>
      <c r="R135" s="40">
        <f t="shared" si="162"/>
        <v>0</v>
      </c>
      <c r="S135" s="40">
        <f t="shared" si="162"/>
        <v>0</v>
      </c>
      <c r="T135" s="40">
        <f t="shared" si="162"/>
        <v>0</v>
      </c>
      <c r="U135" s="40">
        <f t="shared" si="162"/>
        <v>0</v>
      </c>
      <c r="V135" s="40">
        <f t="shared" si="162"/>
        <v>0</v>
      </c>
      <c r="W135" s="40">
        <f t="shared" si="162"/>
        <v>0</v>
      </c>
      <c r="X135" s="40">
        <f t="shared" si="162"/>
        <v>0</v>
      </c>
      <c r="Y135" s="40">
        <f t="shared" si="162"/>
        <v>0</v>
      </c>
      <c r="Z135" s="40">
        <f t="shared" si="162"/>
        <v>0</v>
      </c>
      <c r="AA135" s="40">
        <f t="shared" si="162"/>
        <v>0</v>
      </c>
      <c r="AB135" s="40">
        <f t="shared" si="162"/>
        <v>0</v>
      </c>
      <c r="AC135" s="40">
        <f t="shared" si="162"/>
        <v>0</v>
      </c>
      <c r="AD135" s="40">
        <f t="shared" si="162"/>
        <v>0</v>
      </c>
      <c r="AE135" s="40">
        <f t="shared" si="162"/>
        <v>0</v>
      </c>
      <c r="AF135" s="40">
        <f t="shared" ref="AF135:AL135" si="163">AF136+AF137</f>
        <v>0</v>
      </c>
      <c r="AG135" s="40">
        <f t="shared" si="163"/>
        <v>0</v>
      </c>
      <c r="AH135" s="40">
        <f t="shared" si="163"/>
        <v>0</v>
      </c>
      <c r="AI135" s="40">
        <f t="shared" si="163"/>
        <v>0</v>
      </c>
      <c r="AJ135" s="40">
        <f t="shared" si="163"/>
        <v>0</v>
      </c>
      <c r="AK135" s="40">
        <f t="shared" si="163"/>
        <v>0</v>
      </c>
      <c r="AL135" s="40">
        <f t="shared" si="163"/>
        <v>0</v>
      </c>
      <c r="AN135" s="14"/>
    </row>
    <row r="136" spans="1:40" ht="31.5" hidden="1">
      <c r="A136" s="35" t="s">
        <v>131</v>
      </c>
      <c r="B136" s="25" t="s">
        <v>209</v>
      </c>
      <c r="C136" s="24" t="s">
        <v>218</v>
      </c>
      <c r="D136" s="40"/>
      <c r="E136" s="40"/>
      <c r="F136" s="40"/>
      <c r="G136" s="40"/>
      <c r="H136" s="40"/>
      <c r="I136" s="40"/>
      <c r="J136" s="40"/>
      <c r="K136" s="40"/>
      <c r="L136" s="40"/>
      <c r="M136" s="40"/>
      <c r="N136" s="40"/>
      <c r="O136" s="40"/>
      <c r="P136" s="40"/>
      <c r="Q136" s="40"/>
      <c r="R136" s="40"/>
      <c r="S136" s="40"/>
      <c r="T136" s="40"/>
      <c r="U136" s="40"/>
      <c r="V136" s="40"/>
      <c r="W136" s="40"/>
      <c r="X136" s="40"/>
      <c r="Y136" s="40"/>
      <c r="Z136" s="40"/>
      <c r="AA136" s="40"/>
      <c r="AB136" s="40"/>
      <c r="AC136" s="40"/>
      <c r="AD136" s="40"/>
      <c r="AE136" s="40"/>
      <c r="AF136" s="40"/>
      <c r="AG136" s="40"/>
      <c r="AH136" s="40"/>
      <c r="AI136" s="40"/>
      <c r="AJ136" s="40"/>
      <c r="AK136" s="40"/>
      <c r="AL136" s="40"/>
      <c r="AN136" s="14"/>
    </row>
    <row r="137" spans="1:40" ht="31.5" hidden="1">
      <c r="A137" s="35" t="s">
        <v>132</v>
      </c>
      <c r="B137" s="25" t="s">
        <v>210</v>
      </c>
      <c r="C137" s="24" t="s">
        <v>218</v>
      </c>
      <c r="D137" s="40"/>
      <c r="E137" s="40"/>
      <c r="F137" s="40"/>
      <c r="G137" s="40"/>
      <c r="H137" s="40"/>
      <c r="I137" s="40"/>
      <c r="J137" s="40"/>
      <c r="K137" s="40"/>
      <c r="L137" s="40"/>
      <c r="M137" s="40"/>
      <c r="N137" s="40"/>
      <c r="O137" s="40"/>
      <c r="P137" s="40"/>
      <c r="Q137" s="40"/>
      <c r="R137" s="40"/>
      <c r="S137" s="40"/>
      <c r="T137" s="40"/>
      <c r="U137" s="40"/>
      <c r="V137" s="40"/>
      <c r="W137" s="40"/>
      <c r="X137" s="40"/>
      <c r="Y137" s="40"/>
      <c r="Z137" s="40"/>
      <c r="AA137" s="40"/>
      <c r="AB137" s="40"/>
      <c r="AC137" s="40"/>
      <c r="AD137" s="40"/>
      <c r="AE137" s="40"/>
      <c r="AF137" s="40"/>
      <c r="AG137" s="40"/>
      <c r="AH137" s="40"/>
      <c r="AI137" s="40"/>
      <c r="AJ137" s="40"/>
      <c r="AK137" s="40"/>
      <c r="AL137" s="40"/>
      <c r="AN137" s="14"/>
    </row>
    <row r="138" spans="1:40">
      <c r="A138" s="24" t="s">
        <v>133</v>
      </c>
      <c r="B138" s="25" t="s">
        <v>211</v>
      </c>
      <c r="C138" s="24" t="s">
        <v>218</v>
      </c>
      <c r="D138" s="40">
        <f t="shared" ref="D138:AE138" si="164">D139+D140+D141+D142</f>
        <v>0</v>
      </c>
      <c r="E138" s="40">
        <f t="shared" si="164"/>
        <v>0</v>
      </c>
      <c r="F138" s="40">
        <f t="shared" si="164"/>
        <v>0</v>
      </c>
      <c r="G138" s="40">
        <f t="shared" si="164"/>
        <v>0</v>
      </c>
      <c r="H138" s="40">
        <f t="shared" si="164"/>
        <v>0</v>
      </c>
      <c r="I138" s="40">
        <f t="shared" si="164"/>
        <v>0</v>
      </c>
      <c r="J138" s="40">
        <f t="shared" si="164"/>
        <v>0</v>
      </c>
      <c r="K138" s="40">
        <f t="shared" si="164"/>
        <v>0</v>
      </c>
      <c r="L138" s="40">
        <f t="shared" si="164"/>
        <v>0</v>
      </c>
      <c r="M138" s="40">
        <f t="shared" si="164"/>
        <v>0</v>
      </c>
      <c r="N138" s="40">
        <f t="shared" si="164"/>
        <v>0</v>
      </c>
      <c r="O138" s="40">
        <f t="shared" si="164"/>
        <v>0</v>
      </c>
      <c r="P138" s="40">
        <f t="shared" si="164"/>
        <v>0</v>
      </c>
      <c r="Q138" s="40">
        <f t="shared" si="164"/>
        <v>0</v>
      </c>
      <c r="R138" s="40">
        <f t="shared" si="164"/>
        <v>0</v>
      </c>
      <c r="S138" s="40">
        <f t="shared" si="164"/>
        <v>0</v>
      </c>
      <c r="T138" s="40">
        <f t="shared" si="164"/>
        <v>0</v>
      </c>
      <c r="U138" s="40">
        <f t="shared" si="164"/>
        <v>0</v>
      </c>
      <c r="V138" s="40">
        <f t="shared" si="164"/>
        <v>0</v>
      </c>
      <c r="W138" s="40">
        <f t="shared" si="164"/>
        <v>0</v>
      </c>
      <c r="X138" s="40">
        <f t="shared" si="164"/>
        <v>0</v>
      </c>
      <c r="Y138" s="40">
        <f t="shared" si="164"/>
        <v>0</v>
      </c>
      <c r="Z138" s="40">
        <f t="shared" si="164"/>
        <v>0</v>
      </c>
      <c r="AA138" s="40">
        <f t="shared" si="164"/>
        <v>0</v>
      </c>
      <c r="AB138" s="40">
        <f t="shared" si="164"/>
        <v>0</v>
      </c>
      <c r="AC138" s="40">
        <f t="shared" si="164"/>
        <v>0</v>
      </c>
      <c r="AD138" s="40">
        <f t="shared" si="164"/>
        <v>0</v>
      </c>
      <c r="AE138" s="40">
        <f t="shared" si="164"/>
        <v>0</v>
      </c>
      <c r="AF138" s="40">
        <f t="shared" ref="AF138:AL138" si="165">AF139+AF140+AF141+AF142</f>
        <v>0</v>
      </c>
      <c r="AG138" s="40">
        <f t="shared" si="165"/>
        <v>0</v>
      </c>
      <c r="AH138" s="40">
        <f t="shared" si="165"/>
        <v>0</v>
      </c>
      <c r="AI138" s="40">
        <f t="shared" si="165"/>
        <v>0</v>
      </c>
      <c r="AJ138" s="40">
        <f t="shared" si="165"/>
        <v>0</v>
      </c>
      <c r="AK138" s="40">
        <f t="shared" si="165"/>
        <v>0</v>
      </c>
      <c r="AL138" s="40">
        <f t="shared" si="165"/>
        <v>0</v>
      </c>
      <c r="AN138" s="14"/>
    </row>
    <row r="139" spans="1:40" ht="31.5" hidden="1">
      <c r="A139" s="24" t="s">
        <v>134</v>
      </c>
      <c r="B139" s="25" t="s">
        <v>212</v>
      </c>
      <c r="C139" s="24" t="s">
        <v>218</v>
      </c>
      <c r="D139" s="40"/>
      <c r="E139" s="40"/>
      <c r="F139" s="40"/>
      <c r="G139" s="40"/>
      <c r="H139" s="40"/>
      <c r="I139" s="40"/>
      <c r="J139" s="40"/>
      <c r="K139" s="40"/>
      <c r="L139" s="40"/>
      <c r="M139" s="40"/>
      <c r="N139" s="40"/>
      <c r="O139" s="40"/>
      <c r="P139" s="40"/>
      <c r="Q139" s="40"/>
      <c r="R139" s="40"/>
      <c r="S139" s="40"/>
      <c r="T139" s="40"/>
      <c r="U139" s="40"/>
      <c r="V139" s="40"/>
      <c r="W139" s="40"/>
      <c r="X139" s="40"/>
      <c r="Y139" s="40"/>
      <c r="Z139" s="40"/>
      <c r="AA139" s="40"/>
      <c r="AB139" s="40"/>
      <c r="AC139" s="40"/>
      <c r="AD139" s="40"/>
      <c r="AE139" s="40"/>
      <c r="AF139" s="40"/>
      <c r="AG139" s="40"/>
      <c r="AH139" s="40"/>
      <c r="AI139" s="40"/>
      <c r="AJ139" s="40"/>
      <c r="AK139" s="40"/>
      <c r="AL139" s="40"/>
      <c r="AN139" s="14"/>
    </row>
    <row r="140" spans="1:40" hidden="1">
      <c r="A140" s="24" t="s">
        <v>135</v>
      </c>
      <c r="B140" s="25" t="s">
        <v>213</v>
      </c>
      <c r="C140" s="24" t="s">
        <v>218</v>
      </c>
      <c r="D140" s="40"/>
      <c r="E140" s="40"/>
      <c r="F140" s="40"/>
      <c r="G140" s="40"/>
      <c r="H140" s="40"/>
      <c r="I140" s="40"/>
      <c r="J140" s="40"/>
      <c r="K140" s="40"/>
      <c r="L140" s="40"/>
      <c r="M140" s="40"/>
      <c r="N140" s="40"/>
      <c r="O140" s="40"/>
      <c r="P140" s="40"/>
      <c r="Q140" s="40"/>
      <c r="R140" s="40"/>
      <c r="S140" s="40"/>
      <c r="T140" s="40"/>
      <c r="U140" s="40"/>
      <c r="V140" s="40"/>
      <c r="W140" s="40"/>
      <c r="X140" s="40"/>
      <c r="Y140" s="40"/>
      <c r="Z140" s="40"/>
      <c r="AA140" s="40"/>
      <c r="AB140" s="40"/>
      <c r="AC140" s="40"/>
      <c r="AD140" s="40"/>
      <c r="AE140" s="40"/>
      <c r="AF140" s="40"/>
      <c r="AG140" s="40"/>
      <c r="AH140" s="40"/>
      <c r="AI140" s="40"/>
      <c r="AJ140" s="40"/>
      <c r="AK140" s="40"/>
      <c r="AL140" s="40"/>
      <c r="AN140" s="14"/>
    </row>
    <row r="141" spans="1:40" hidden="1">
      <c r="A141" s="24" t="s">
        <v>136</v>
      </c>
      <c r="B141" s="25" t="s">
        <v>214</v>
      </c>
      <c r="C141" s="24" t="s">
        <v>218</v>
      </c>
      <c r="D141" s="40"/>
      <c r="E141" s="40"/>
      <c r="F141" s="40"/>
      <c r="G141" s="40"/>
      <c r="H141" s="40"/>
      <c r="I141" s="40"/>
      <c r="J141" s="40"/>
      <c r="K141" s="40"/>
      <c r="L141" s="40"/>
      <c r="M141" s="40"/>
      <c r="N141" s="40"/>
      <c r="O141" s="40"/>
      <c r="P141" s="40"/>
      <c r="Q141" s="40"/>
      <c r="R141" s="40"/>
      <c r="S141" s="40"/>
      <c r="T141" s="40"/>
      <c r="U141" s="40"/>
      <c r="V141" s="40"/>
      <c r="W141" s="40"/>
      <c r="X141" s="40"/>
      <c r="Y141" s="40"/>
      <c r="Z141" s="40"/>
      <c r="AA141" s="40"/>
      <c r="AB141" s="40"/>
      <c r="AC141" s="40"/>
      <c r="AD141" s="40"/>
      <c r="AE141" s="40"/>
      <c r="AF141" s="40"/>
      <c r="AG141" s="40"/>
      <c r="AH141" s="40"/>
      <c r="AI141" s="40"/>
      <c r="AJ141" s="40"/>
      <c r="AK141" s="40"/>
      <c r="AL141" s="40"/>
      <c r="AN141" s="14"/>
    </row>
    <row r="142" spans="1:40">
      <c r="A142" s="24" t="s">
        <v>137</v>
      </c>
      <c r="B142" s="25" t="s">
        <v>215</v>
      </c>
      <c r="C142" s="24" t="s">
        <v>218</v>
      </c>
      <c r="D142" s="40">
        <f t="shared" ref="D142:AE142" si="166">D143</f>
        <v>0</v>
      </c>
      <c r="E142" s="40">
        <f t="shared" si="166"/>
        <v>0</v>
      </c>
      <c r="F142" s="40">
        <f t="shared" si="166"/>
        <v>0</v>
      </c>
      <c r="G142" s="40">
        <f t="shared" si="166"/>
        <v>0</v>
      </c>
      <c r="H142" s="40">
        <f t="shared" si="166"/>
        <v>0</v>
      </c>
      <c r="I142" s="40">
        <f t="shared" si="166"/>
        <v>0</v>
      </c>
      <c r="J142" s="40">
        <f t="shared" si="166"/>
        <v>0</v>
      </c>
      <c r="K142" s="40">
        <f t="shared" si="166"/>
        <v>0</v>
      </c>
      <c r="L142" s="40">
        <f t="shared" si="166"/>
        <v>0</v>
      </c>
      <c r="M142" s="40">
        <f t="shared" si="166"/>
        <v>0</v>
      </c>
      <c r="N142" s="40">
        <f t="shared" si="166"/>
        <v>0</v>
      </c>
      <c r="O142" s="40">
        <f t="shared" si="166"/>
        <v>0</v>
      </c>
      <c r="P142" s="40">
        <f t="shared" si="166"/>
        <v>0</v>
      </c>
      <c r="Q142" s="40">
        <f t="shared" si="166"/>
        <v>0</v>
      </c>
      <c r="R142" s="40">
        <f t="shared" si="166"/>
        <v>0</v>
      </c>
      <c r="S142" s="40">
        <f t="shared" si="166"/>
        <v>0</v>
      </c>
      <c r="T142" s="40">
        <f t="shared" si="166"/>
        <v>0</v>
      </c>
      <c r="U142" s="40">
        <f t="shared" si="166"/>
        <v>0</v>
      </c>
      <c r="V142" s="40">
        <f t="shared" si="166"/>
        <v>0</v>
      </c>
      <c r="W142" s="40">
        <f t="shared" si="166"/>
        <v>0</v>
      </c>
      <c r="X142" s="40">
        <f t="shared" si="166"/>
        <v>0</v>
      </c>
      <c r="Y142" s="40">
        <f t="shared" si="166"/>
        <v>0</v>
      </c>
      <c r="Z142" s="40">
        <f t="shared" si="166"/>
        <v>0</v>
      </c>
      <c r="AA142" s="40">
        <f t="shared" si="166"/>
        <v>0</v>
      </c>
      <c r="AB142" s="40">
        <f t="shared" si="166"/>
        <v>0</v>
      </c>
      <c r="AC142" s="40">
        <f t="shared" si="166"/>
        <v>0</v>
      </c>
      <c r="AD142" s="40">
        <f t="shared" si="166"/>
        <v>0</v>
      </c>
      <c r="AE142" s="40">
        <f t="shared" si="166"/>
        <v>0</v>
      </c>
      <c r="AF142" s="40">
        <f t="shared" ref="AF142:AL142" si="167">AF143</f>
        <v>0</v>
      </c>
      <c r="AG142" s="40">
        <f t="shared" si="167"/>
        <v>0</v>
      </c>
      <c r="AH142" s="40">
        <f t="shared" si="167"/>
        <v>0</v>
      </c>
      <c r="AI142" s="40">
        <f t="shared" si="167"/>
        <v>0</v>
      </c>
      <c r="AJ142" s="40">
        <f t="shared" si="167"/>
        <v>0</v>
      </c>
      <c r="AK142" s="40">
        <f t="shared" si="167"/>
        <v>0</v>
      </c>
      <c r="AL142" s="40">
        <f t="shared" si="167"/>
        <v>0</v>
      </c>
      <c r="AN142" s="14"/>
    </row>
    <row r="143" spans="1:40" ht="31.5">
      <c r="A143" s="33" t="s">
        <v>295</v>
      </c>
      <c r="B143" s="34" t="s">
        <v>296</v>
      </c>
      <c r="C143" s="33" t="s">
        <v>297</v>
      </c>
      <c r="D143" s="44"/>
      <c r="E143" s="44"/>
      <c r="F143" s="44"/>
      <c r="G143" s="44"/>
      <c r="H143" s="44"/>
      <c r="I143" s="44"/>
      <c r="J143" s="44"/>
      <c r="K143" s="44"/>
      <c r="L143" s="44"/>
      <c r="M143" s="44"/>
      <c r="N143" s="44"/>
      <c r="O143" s="44"/>
      <c r="P143" s="44"/>
      <c r="Q143" s="44"/>
      <c r="R143" s="44"/>
      <c r="S143" s="44"/>
      <c r="T143" s="44"/>
      <c r="U143" s="44"/>
      <c r="V143" s="44"/>
      <c r="W143" s="44"/>
      <c r="X143" s="44"/>
      <c r="Y143" s="44"/>
      <c r="Z143" s="44"/>
      <c r="AA143" s="44"/>
      <c r="AB143" s="44"/>
      <c r="AC143" s="44"/>
      <c r="AD143" s="44"/>
      <c r="AE143" s="44"/>
      <c r="AF143" s="44">
        <f t="shared" ref="AF143" si="168">D143+K143+R143+Y143</f>
        <v>0</v>
      </c>
      <c r="AG143" s="44">
        <f t="shared" ref="AG143" si="169">E143+L143+S143+Z143</f>
        <v>0</v>
      </c>
      <c r="AH143" s="44">
        <f t="shared" ref="AH143" si="170">F143+M143+T143+AA143</f>
        <v>0</v>
      </c>
      <c r="AI143" s="44">
        <f t="shared" ref="AI143" si="171">G143+N143+U143+AB143</f>
        <v>0</v>
      </c>
      <c r="AJ143" s="44">
        <f t="shared" ref="AJ143" si="172">H143+O143+V143+AC143</f>
        <v>0</v>
      </c>
      <c r="AK143" s="44">
        <f t="shared" ref="AK143" si="173">I143+P143+W143+AD143</f>
        <v>0</v>
      </c>
      <c r="AL143" s="44">
        <f t="shared" ref="AL143" si="174">J143+Q143+X143+AE143</f>
        <v>0</v>
      </c>
      <c r="AN143" s="14"/>
    </row>
    <row r="144" spans="1:40" ht="31.5" hidden="1">
      <c r="A144" s="24" t="s">
        <v>138</v>
      </c>
      <c r="B144" s="25" t="s">
        <v>146</v>
      </c>
      <c r="C144" s="24" t="s">
        <v>218</v>
      </c>
      <c r="D144" s="40"/>
      <c r="E144" s="40"/>
      <c r="F144" s="40"/>
      <c r="G144" s="40"/>
      <c r="H144" s="40"/>
      <c r="I144" s="40"/>
      <c r="J144" s="40"/>
      <c r="K144" s="40"/>
      <c r="L144" s="40"/>
      <c r="M144" s="40"/>
      <c r="N144" s="40"/>
      <c r="O144" s="40"/>
      <c r="P144" s="40"/>
      <c r="Q144" s="40"/>
      <c r="R144" s="40"/>
      <c r="S144" s="40"/>
      <c r="T144" s="40"/>
      <c r="U144" s="40"/>
      <c r="V144" s="40"/>
      <c r="W144" s="40"/>
      <c r="X144" s="40"/>
      <c r="Y144" s="40"/>
      <c r="Z144" s="40"/>
      <c r="AA144" s="40"/>
      <c r="AB144" s="40"/>
      <c r="AC144" s="40"/>
      <c r="AD144" s="40"/>
      <c r="AE144" s="40"/>
      <c r="AF144" s="40"/>
      <c r="AG144" s="40"/>
      <c r="AH144" s="40"/>
      <c r="AI144" s="40"/>
      <c r="AJ144" s="40"/>
      <c r="AK144" s="40"/>
      <c r="AL144" s="40"/>
      <c r="AN144" s="14"/>
    </row>
    <row r="145" spans="1:40">
      <c r="A145" s="24" t="s">
        <v>139</v>
      </c>
      <c r="B145" s="25" t="s">
        <v>216</v>
      </c>
      <c r="C145" s="24" t="s">
        <v>218</v>
      </c>
      <c r="D145" s="40">
        <f t="shared" ref="D145:AE145" si="175">D146+D147+D148</f>
        <v>0</v>
      </c>
      <c r="E145" s="40">
        <f t="shared" si="175"/>
        <v>0</v>
      </c>
      <c r="F145" s="40">
        <f t="shared" si="175"/>
        <v>0</v>
      </c>
      <c r="G145" s="40">
        <f t="shared" si="175"/>
        <v>0</v>
      </c>
      <c r="H145" s="40">
        <f t="shared" si="175"/>
        <v>0</v>
      </c>
      <c r="I145" s="40">
        <f t="shared" si="175"/>
        <v>0</v>
      </c>
      <c r="J145" s="40">
        <f t="shared" si="175"/>
        <v>0</v>
      </c>
      <c r="K145" s="40">
        <f t="shared" si="175"/>
        <v>0</v>
      </c>
      <c r="L145" s="40">
        <f t="shared" si="175"/>
        <v>0</v>
      </c>
      <c r="M145" s="40">
        <f t="shared" si="175"/>
        <v>0</v>
      </c>
      <c r="N145" s="40">
        <f t="shared" si="175"/>
        <v>0</v>
      </c>
      <c r="O145" s="40">
        <f t="shared" si="175"/>
        <v>0</v>
      </c>
      <c r="P145" s="40">
        <f t="shared" si="175"/>
        <v>0</v>
      </c>
      <c r="Q145" s="40">
        <f t="shared" si="175"/>
        <v>0</v>
      </c>
      <c r="R145" s="40">
        <f t="shared" si="175"/>
        <v>0</v>
      </c>
      <c r="S145" s="40">
        <f t="shared" si="175"/>
        <v>0</v>
      </c>
      <c r="T145" s="40">
        <f t="shared" si="175"/>
        <v>0</v>
      </c>
      <c r="U145" s="40">
        <f t="shared" si="175"/>
        <v>0</v>
      </c>
      <c r="V145" s="40">
        <f t="shared" si="175"/>
        <v>0</v>
      </c>
      <c r="W145" s="40">
        <f t="shared" si="175"/>
        <v>0</v>
      </c>
      <c r="X145" s="40">
        <f t="shared" si="175"/>
        <v>0</v>
      </c>
      <c r="Y145" s="40">
        <f t="shared" si="175"/>
        <v>0</v>
      </c>
      <c r="Z145" s="40">
        <f t="shared" si="175"/>
        <v>0</v>
      </c>
      <c r="AA145" s="40">
        <f t="shared" si="175"/>
        <v>0</v>
      </c>
      <c r="AB145" s="40">
        <f t="shared" si="175"/>
        <v>0</v>
      </c>
      <c r="AC145" s="40">
        <f t="shared" si="175"/>
        <v>0</v>
      </c>
      <c r="AD145" s="40">
        <f t="shared" si="175"/>
        <v>0</v>
      </c>
      <c r="AE145" s="40">
        <f t="shared" si="175"/>
        <v>0</v>
      </c>
      <c r="AF145" s="40">
        <f t="shared" ref="AF145:AL145" si="176">AF146+AF147+AF148</f>
        <v>0</v>
      </c>
      <c r="AG145" s="40">
        <f t="shared" si="176"/>
        <v>0</v>
      </c>
      <c r="AH145" s="40">
        <f t="shared" si="176"/>
        <v>0</v>
      </c>
      <c r="AI145" s="40">
        <f t="shared" si="176"/>
        <v>0</v>
      </c>
      <c r="AJ145" s="40">
        <f t="shared" si="176"/>
        <v>0</v>
      </c>
      <c r="AK145" s="40">
        <f t="shared" si="176"/>
        <v>0</v>
      </c>
      <c r="AL145" s="40">
        <f t="shared" si="176"/>
        <v>0</v>
      </c>
      <c r="AN145" s="14"/>
    </row>
    <row r="146" spans="1:40">
      <c r="A146" s="33" t="s">
        <v>298</v>
      </c>
      <c r="B146" s="34" t="s">
        <v>299</v>
      </c>
      <c r="C146" s="33" t="s">
        <v>251</v>
      </c>
      <c r="D146" s="44"/>
      <c r="E146" s="44"/>
      <c r="F146" s="44"/>
      <c r="G146" s="44"/>
      <c r="H146" s="44"/>
      <c r="I146" s="44"/>
      <c r="J146" s="44"/>
      <c r="K146" s="44"/>
      <c r="L146" s="44"/>
      <c r="M146" s="44"/>
      <c r="N146" s="44"/>
      <c r="O146" s="44"/>
      <c r="P146" s="44"/>
      <c r="Q146" s="44"/>
      <c r="R146" s="44"/>
      <c r="S146" s="44"/>
      <c r="T146" s="44"/>
      <c r="U146" s="44"/>
      <c r="V146" s="44"/>
      <c r="W146" s="44"/>
      <c r="X146" s="44"/>
      <c r="Y146" s="44"/>
      <c r="Z146" s="44"/>
      <c r="AA146" s="44"/>
      <c r="AB146" s="44"/>
      <c r="AC146" s="44"/>
      <c r="AD146" s="44"/>
      <c r="AE146" s="44"/>
      <c r="AF146" s="44">
        <f t="shared" ref="AF146:AF148" si="177">D146+K146+R146+Y146</f>
        <v>0</v>
      </c>
      <c r="AG146" s="44">
        <f t="shared" ref="AG146:AG148" si="178">E146+L146+S146+Z146</f>
        <v>0</v>
      </c>
      <c r="AH146" s="44">
        <f t="shared" ref="AH146:AH148" si="179">F146+M146+T146+AA146</f>
        <v>0</v>
      </c>
      <c r="AI146" s="44">
        <f t="shared" ref="AI146:AI148" si="180">G146+N146+U146+AB146</f>
        <v>0</v>
      </c>
      <c r="AJ146" s="44">
        <f t="shared" ref="AJ146:AJ148" si="181">H146+O146+V146+AC146</f>
        <v>0</v>
      </c>
      <c r="AK146" s="44">
        <f t="shared" ref="AK146:AK148" si="182">I146+P146+W146+AD146</f>
        <v>0</v>
      </c>
      <c r="AL146" s="44">
        <f t="shared" ref="AL146:AL148" si="183">J146+Q146+X146+AE146</f>
        <v>0</v>
      </c>
      <c r="AN146" s="14"/>
    </row>
    <row r="147" spans="1:40">
      <c r="A147" s="33" t="s">
        <v>300</v>
      </c>
      <c r="B147" s="34" t="s">
        <v>301</v>
      </c>
      <c r="C147" s="33" t="s">
        <v>339</v>
      </c>
      <c r="D147" s="44"/>
      <c r="E147" s="44"/>
      <c r="F147" s="44"/>
      <c r="G147" s="44"/>
      <c r="H147" s="44"/>
      <c r="I147" s="44"/>
      <c r="J147" s="44"/>
      <c r="K147" s="44"/>
      <c r="L147" s="44"/>
      <c r="M147" s="44"/>
      <c r="N147" s="44"/>
      <c r="O147" s="44"/>
      <c r="P147" s="44"/>
      <c r="Q147" s="44"/>
      <c r="R147" s="44"/>
      <c r="S147" s="44"/>
      <c r="T147" s="44"/>
      <c r="U147" s="44"/>
      <c r="V147" s="44"/>
      <c r="W147" s="44"/>
      <c r="X147" s="44"/>
      <c r="Y147" s="44"/>
      <c r="Z147" s="44"/>
      <c r="AA147" s="44"/>
      <c r="AB147" s="44"/>
      <c r="AC147" s="44"/>
      <c r="AD147" s="44"/>
      <c r="AE147" s="44"/>
      <c r="AF147" s="44">
        <f t="shared" si="177"/>
        <v>0</v>
      </c>
      <c r="AG147" s="44">
        <f t="shared" si="178"/>
        <v>0</v>
      </c>
      <c r="AH147" s="44">
        <f t="shared" si="179"/>
        <v>0</v>
      </c>
      <c r="AI147" s="44">
        <f t="shared" si="180"/>
        <v>0</v>
      </c>
      <c r="AJ147" s="44">
        <f t="shared" si="181"/>
        <v>0</v>
      </c>
      <c r="AK147" s="44">
        <f t="shared" si="182"/>
        <v>0</v>
      </c>
      <c r="AL147" s="44">
        <f t="shared" si="183"/>
        <v>0</v>
      </c>
      <c r="AN147" s="14"/>
    </row>
    <row r="148" spans="1:40" s="48" customFormat="1">
      <c r="A148" s="33" t="s">
        <v>302</v>
      </c>
      <c r="B148" s="34" t="s">
        <v>303</v>
      </c>
      <c r="C148" s="33" t="s">
        <v>304</v>
      </c>
      <c r="D148" s="47"/>
      <c r="E148" s="47"/>
      <c r="F148" s="47"/>
      <c r="G148" s="47"/>
      <c r="H148" s="47"/>
      <c r="I148" s="47"/>
      <c r="J148" s="47"/>
      <c r="K148" s="47"/>
      <c r="L148" s="47"/>
      <c r="M148" s="47"/>
      <c r="N148" s="47"/>
      <c r="O148" s="47"/>
      <c r="P148" s="47"/>
      <c r="Q148" s="47"/>
      <c r="R148" s="47"/>
      <c r="S148" s="47"/>
      <c r="T148" s="47"/>
      <c r="U148" s="47"/>
      <c r="V148" s="47"/>
      <c r="W148" s="47"/>
      <c r="X148" s="47"/>
      <c r="Y148" s="44"/>
      <c r="Z148" s="44"/>
      <c r="AA148" s="44"/>
      <c r="AB148" s="44"/>
      <c r="AC148" s="44"/>
      <c r="AD148" s="44"/>
      <c r="AE148" s="44"/>
      <c r="AF148" s="47">
        <f t="shared" si="177"/>
        <v>0</v>
      </c>
      <c r="AG148" s="47">
        <f t="shared" si="178"/>
        <v>0</v>
      </c>
      <c r="AH148" s="47">
        <f t="shared" si="179"/>
        <v>0</v>
      </c>
      <c r="AI148" s="47">
        <f t="shared" si="180"/>
        <v>0</v>
      </c>
      <c r="AJ148" s="47">
        <f t="shared" si="181"/>
        <v>0</v>
      </c>
      <c r="AK148" s="47">
        <f t="shared" si="182"/>
        <v>0</v>
      </c>
      <c r="AL148" s="47">
        <f t="shared" si="183"/>
        <v>0</v>
      </c>
      <c r="AN148" s="49"/>
    </row>
    <row r="149" spans="1:40" s="52" customFormat="1">
      <c r="A149" s="36" t="s">
        <v>82</v>
      </c>
      <c r="B149" s="58" t="s">
        <v>217</v>
      </c>
      <c r="C149" s="36" t="s">
        <v>218</v>
      </c>
      <c r="D149" s="45">
        <f>D150+D151</f>
        <v>0</v>
      </c>
      <c r="E149" s="45">
        <f t="shared" ref="E149:AL149" si="184">E150+E151</f>
        <v>0</v>
      </c>
      <c r="F149" s="45">
        <f t="shared" si="184"/>
        <v>0</v>
      </c>
      <c r="G149" s="45">
        <f t="shared" si="184"/>
        <v>0</v>
      </c>
      <c r="H149" s="45">
        <f t="shared" si="184"/>
        <v>0</v>
      </c>
      <c r="I149" s="45">
        <f t="shared" si="184"/>
        <v>0</v>
      </c>
      <c r="J149" s="45">
        <f t="shared" si="184"/>
        <v>0</v>
      </c>
      <c r="K149" s="45">
        <f t="shared" si="184"/>
        <v>0</v>
      </c>
      <c r="L149" s="45">
        <f t="shared" si="184"/>
        <v>0</v>
      </c>
      <c r="M149" s="45">
        <f t="shared" si="184"/>
        <v>0</v>
      </c>
      <c r="N149" s="45">
        <f t="shared" si="184"/>
        <v>0</v>
      </c>
      <c r="O149" s="45">
        <f t="shared" si="184"/>
        <v>0</v>
      </c>
      <c r="P149" s="45">
        <f t="shared" si="184"/>
        <v>0</v>
      </c>
      <c r="Q149" s="45">
        <f t="shared" si="184"/>
        <v>0</v>
      </c>
      <c r="R149" s="45">
        <f t="shared" si="184"/>
        <v>0</v>
      </c>
      <c r="S149" s="45">
        <f t="shared" si="184"/>
        <v>0</v>
      </c>
      <c r="T149" s="45">
        <f t="shared" si="184"/>
        <v>0</v>
      </c>
      <c r="U149" s="45">
        <f t="shared" si="184"/>
        <v>0</v>
      </c>
      <c r="V149" s="45">
        <f t="shared" si="184"/>
        <v>0</v>
      </c>
      <c r="W149" s="45">
        <f t="shared" si="184"/>
        <v>0</v>
      </c>
      <c r="X149" s="45">
        <f t="shared" si="184"/>
        <v>0</v>
      </c>
      <c r="Y149" s="45">
        <f>Y150+Y151</f>
        <v>0</v>
      </c>
      <c r="Z149" s="45">
        <f t="shared" ref="Z149:AE149" si="185">Z150+Z151</f>
        <v>0</v>
      </c>
      <c r="AA149" s="45">
        <f t="shared" si="185"/>
        <v>0</v>
      </c>
      <c r="AB149" s="45">
        <f t="shared" si="185"/>
        <v>0</v>
      </c>
      <c r="AC149" s="45">
        <f t="shared" si="185"/>
        <v>0</v>
      </c>
      <c r="AD149" s="45">
        <f t="shared" si="185"/>
        <v>0</v>
      </c>
      <c r="AE149" s="45">
        <f t="shared" si="185"/>
        <v>0</v>
      </c>
      <c r="AF149" s="45">
        <f t="shared" si="184"/>
        <v>0</v>
      </c>
      <c r="AG149" s="45">
        <f t="shared" si="184"/>
        <v>0</v>
      </c>
      <c r="AH149" s="45">
        <f t="shared" si="184"/>
        <v>0</v>
      </c>
      <c r="AI149" s="45">
        <f t="shared" si="184"/>
        <v>0</v>
      </c>
      <c r="AJ149" s="45">
        <f t="shared" si="184"/>
        <v>0</v>
      </c>
      <c r="AK149" s="45">
        <f t="shared" si="184"/>
        <v>0</v>
      </c>
      <c r="AL149" s="45">
        <f t="shared" si="184"/>
        <v>0</v>
      </c>
      <c r="AN149" s="53"/>
    </row>
    <row r="150" spans="1:40" s="52" customFormat="1">
      <c r="A150" s="37" t="s">
        <v>305</v>
      </c>
      <c r="B150" s="59" t="s">
        <v>306</v>
      </c>
      <c r="C150" s="37" t="s">
        <v>307</v>
      </c>
      <c r="D150" s="46"/>
      <c r="E150" s="46"/>
      <c r="F150" s="46"/>
      <c r="G150" s="46"/>
      <c r="H150" s="46"/>
      <c r="I150" s="46"/>
      <c r="J150" s="46"/>
      <c r="K150" s="46"/>
      <c r="L150" s="46"/>
      <c r="M150" s="46"/>
      <c r="N150" s="46"/>
      <c r="O150" s="46"/>
      <c r="P150" s="46"/>
      <c r="Q150" s="46"/>
      <c r="R150" s="46"/>
      <c r="S150" s="46"/>
      <c r="T150" s="46"/>
      <c r="U150" s="46"/>
      <c r="V150" s="46"/>
      <c r="W150" s="46"/>
      <c r="X150" s="46"/>
      <c r="Y150" s="46"/>
      <c r="Z150" s="46"/>
      <c r="AA150" s="46"/>
      <c r="AB150" s="46"/>
      <c r="AC150" s="46"/>
      <c r="AD150" s="46"/>
      <c r="AE150" s="46"/>
      <c r="AF150" s="46">
        <f t="shared" ref="AF150" si="186">D150+K150+R150+Y150</f>
        <v>0</v>
      </c>
      <c r="AG150" s="46">
        <f t="shared" ref="AG150" si="187">E150+L150+S150+Z150</f>
        <v>0</v>
      </c>
      <c r="AH150" s="46">
        <f t="shared" ref="AH150" si="188">F150+M150+T150+AA150</f>
        <v>0</v>
      </c>
      <c r="AI150" s="46">
        <f t="shared" ref="AI150" si="189">G150+N150+U150+AB150</f>
        <v>0</v>
      </c>
      <c r="AJ150" s="46">
        <f t="shared" ref="AJ150" si="190">H150+O150+V150+AC150</f>
        <v>0</v>
      </c>
      <c r="AK150" s="46">
        <f t="shared" ref="AK150" si="191">I150+P150+W150+AD150</f>
        <v>0</v>
      </c>
      <c r="AL150" s="46">
        <f t="shared" ref="AL150" si="192">J150+Q150+X150+AE150</f>
        <v>0</v>
      </c>
      <c r="AN150" s="53"/>
    </row>
    <row r="151" spans="1:40" s="52" customFormat="1">
      <c r="A151" s="37" t="s">
        <v>323</v>
      </c>
      <c r="B151" s="59" t="s">
        <v>324</v>
      </c>
      <c r="C151" s="37" t="s">
        <v>325</v>
      </c>
      <c r="D151" s="46"/>
      <c r="E151" s="46"/>
      <c r="F151" s="46"/>
      <c r="G151" s="46"/>
      <c r="H151" s="46"/>
      <c r="I151" s="46"/>
      <c r="J151" s="46"/>
      <c r="K151" s="46"/>
      <c r="L151" s="46"/>
      <c r="M151" s="46"/>
      <c r="N151" s="46"/>
      <c r="O151" s="46"/>
      <c r="P151" s="46"/>
      <c r="Q151" s="46"/>
      <c r="R151" s="46"/>
      <c r="S151" s="46"/>
      <c r="T151" s="46"/>
      <c r="U151" s="46"/>
      <c r="V151" s="46"/>
      <c r="W151" s="46"/>
      <c r="X151" s="46"/>
      <c r="Y151" s="46"/>
      <c r="Z151" s="46"/>
      <c r="AA151" s="46"/>
      <c r="AB151" s="46"/>
      <c r="AC151" s="46"/>
      <c r="AD151" s="46"/>
      <c r="AE151" s="46"/>
      <c r="AF151" s="46">
        <f t="shared" ref="AF151" si="193">D151+K151+R151+Y151</f>
        <v>0</v>
      </c>
      <c r="AG151" s="46">
        <f t="shared" ref="AG151" si="194">E151+L151+S151+Z151</f>
        <v>0</v>
      </c>
      <c r="AH151" s="46">
        <f t="shared" ref="AH151" si="195">F151+M151+T151+AA151</f>
        <v>0</v>
      </c>
      <c r="AI151" s="46">
        <f t="shared" ref="AI151" si="196">G151+N151+U151+AB151</f>
        <v>0</v>
      </c>
      <c r="AJ151" s="46">
        <f t="shared" ref="AJ151" si="197">H151+O151+V151+AC151</f>
        <v>0</v>
      </c>
      <c r="AK151" s="46">
        <f t="shared" ref="AK151" si="198">I151+P151+W151+AD151</f>
        <v>0</v>
      </c>
      <c r="AL151" s="46">
        <f t="shared" ref="AL151" si="199">J151+Q151+X151+AE151</f>
        <v>0</v>
      </c>
    </row>
  </sheetData>
  <mergeCells count="23">
    <mergeCell ref="A13:AL13"/>
    <mergeCell ref="A15:A18"/>
    <mergeCell ref="B15:B18"/>
    <mergeCell ref="C15:C18"/>
    <mergeCell ref="D16:J16"/>
    <mergeCell ref="K16:Q16"/>
    <mergeCell ref="R16:X16"/>
    <mergeCell ref="E17:J17"/>
    <mergeCell ref="L17:Q17"/>
    <mergeCell ref="S17:X17"/>
    <mergeCell ref="Y16:AE16"/>
    <mergeCell ref="Z17:AE17"/>
    <mergeCell ref="D15:AL15"/>
    <mergeCell ref="AF16:AL16"/>
    <mergeCell ref="AG17:AL17"/>
    <mergeCell ref="AK14:AL14"/>
    <mergeCell ref="AJ1:AL1"/>
    <mergeCell ref="A12:AL12"/>
    <mergeCell ref="A4:AL4"/>
    <mergeCell ref="A7:AL7"/>
    <mergeCell ref="A10:AL10"/>
    <mergeCell ref="A5:AL5"/>
    <mergeCell ref="A8:AL8"/>
  </mergeCells>
  <pageMargins left="0.44" right="0.27559055118110237" top="0.27559055118110237" bottom="0.27559055118110237" header="0" footer="0"/>
  <pageSetup paperSize="9" scale="32" fitToWidth="0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5.3</vt:lpstr>
      <vt:lpstr>'5.3'!Область_печати</vt:lpstr>
    </vt:vector>
  </TitlesOfParts>
  <Company>Datanium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Kudryashov_YM</dc:creator>
  <cp:lastModifiedBy>User</cp:lastModifiedBy>
  <cp:lastPrinted>2020-03-23T02:27:10Z</cp:lastPrinted>
  <dcterms:created xsi:type="dcterms:W3CDTF">2009-07-27T10:10:26Z</dcterms:created>
  <dcterms:modified xsi:type="dcterms:W3CDTF">2020-04-01T22:32:30Z</dcterms:modified>
</cp:coreProperties>
</file>